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9720" windowHeight="5790" tabRatio="601" firstSheet="5" activeTab="5"/>
  </bookViews>
  <sheets>
    <sheet name="Plan1" sheetId="9" state="hidden" r:id="rId1"/>
    <sheet name="Plan2" sheetId="10" state="hidden" r:id="rId2"/>
    <sheet name="Plan3" sheetId="11" state="hidden" r:id="rId3"/>
    <sheet name="Plan4" sheetId="12" state="hidden" r:id="rId4"/>
    <sheet name="Plan6" sheetId="14" state="hidden" r:id="rId5"/>
    <sheet name="Planilha" sheetId="23" r:id="rId6"/>
    <sheet name="Plan7" sheetId="16" state="hidden" r:id="rId7"/>
    <sheet name="Plan5" sheetId="13" state="hidden" r:id="rId8"/>
  </sheets>
  <definedNames>
    <definedName name="_xlnm.Print_Area" localSheetId="5">Planilha!$A$1:$M$37</definedName>
  </definedNames>
  <calcPr calcId="144525"/>
</workbook>
</file>

<file path=xl/calcChain.xml><?xml version="1.0" encoding="utf-8"?>
<calcChain xmlns="http://schemas.openxmlformats.org/spreadsheetml/2006/main">
  <c r="D29" i="23" l="1"/>
  <c r="G29" i="23" s="1"/>
  <c r="D28" i="23"/>
  <c r="G28" i="23" s="1"/>
  <c r="D27" i="23" l="1"/>
  <c r="G27" i="23" s="1"/>
  <c r="G35" i="23" l="1"/>
  <c r="H13" i="9" l="1"/>
  <c r="I13" i="9"/>
  <c r="H14" i="9"/>
  <c r="I14" i="9"/>
  <c r="H15" i="9"/>
  <c r="I15" i="9"/>
  <c r="H16" i="9"/>
  <c r="I16" i="9"/>
  <c r="H17" i="9"/>
  <c r="I17" i="9"/>
  <c r="H18" i="9"/>
  <c r="I18" i="9"/>
  <c r="H19" i="9"/>
  <c r="I19" i="9"/>
  <c r="H20" i="9"/>
  <c r="I20" i="9"/>
  <c r="H21" i="9"/>
  <c r="I21" i="9"/>
  <c r="H22" i="9"/>
  <c r="I22" i="9"/>
  <c r="H23" i="9"/>
  <c r="I23" i="9"/>
  <c r="H24" i="9"/>
  <c r="I24" i="9"/>
  <c r="H25" i="9"/>
  <c r="I25" i="9"/>
  <c r="H26" i="9"/>
  <c r="J26" i="9" s="1"/>
  <c r="I26" i="9"/>
  <c r="H27" i="9"/>
  <c r="I27" i="9"/>
  <c r="H28" i="9"/>
  <c r="J28" i="9" s="1"/>
  <c r="I28" i="9"/>
  <c r="H29" i="9"/>
  <c r="I29" i="9"/>
  <c r="H30" i="9"/>
  <c r="J30" i="9" s="1"/>
  <c r="I30" i="9"/>
  <c r="H31" i="9"/>
  <c r="I31" i="9"/>
  <c r="H32" i="9"/>
  <c r="I32" i="9"/>
  <c r="H33" i="9"/>
  <c r="I33" i="9"/>
  <c r="H34" i="9"/>
  <c r="I34" i="9"/>
  <c r="H35" i="9"/>
  <c r="I35" i="9"/>
  <c r="H36" i="9"/>
  <c r="I36" i="9"/>
  <c r="H37" i="9"/>
  <c r="I37" i="9"/>
  <c r="H38" i="9"/>
  <c r="J38" i="9" s="1"/>
  <c r="I38" i="9"/>
  <c r="H39" i="9"/>
  <c r="I39" i="9"/>
  <c r="H13" i="10"/>
  <c r="I13" i="10"/>
  <c r="H14" i="10"/>
  <c r="I14" i="10"/>
  <c r="H15" i="10"/>
  <c r="I15" i="10"/>
  <c r="H16" i="10"/>
  <c r="I16" i="10"/>
  <c r="H17" i="10"/>
  <c r="I17" i="10"/>
  <c r="H18" i="10"/>
  <c r="I18" i="10"/>
  <c r="H19" i="10"/>
  <c r="I19" i="10"/>
  <c r="H20" i="10"/>
  <c r="I20" i="10"/>
  <c r="H21" i="10"/>
  <c r="J21" i="10" s="1"/>
  <c r="I21" i="10"/>
  <c r="H22" i="10"/>
  <c r="I22" i="10"/>
  <c r="H23" i="10"/>
  <c r="J23" i="10" s="1"/>
  <c r="I23" i="10"/>
  <c r="H24" i="10"/>
  <c r="I24" i="10"/>
  <c r="H25" i="10"/>
  <c r="J25" i="10" s="1"/>
  <c r="I25" i="10"/>
  <c r="H26" i="10"/>
  <c r="I26" i="10"/>
  <c r="H27" i="10"/>
  <c r="I27" i="10"/>
  <c r="H28" i="10"/>
  <c r="I28" i="10"/>
  <c r="H29" i="10"/>
  <c r="I29" i="10"/>
  <c r="H30" i="10"/>
  <c r="I30" i="10"/>
  <c r="H31" i="10"/>
  <c r="I31" i="10"/>
  <c r="H32" i="10"/>
  <c r="I32" i="10"/>
  <c r="H33" i="10"/>
  <c r="J33" i="10" s="1"/>
  <c r="I33" i="10"/>
  <c r="H34" i="10"/>
  <c r="I34" i="10"/>
  <c r="H35" i="10"/>
  <c r="I35" i="10"/>
  <c r="H36" i="10"/>
  <c r="I36" i="10"/>
  <c r="H37" i="10"/>
  <c r="I37" i="10"/>
  <c r="H38" i="10"/>
  <c r="I38" i="10"/>
  <c r="H39" i="10"/>
  <c r="I39" i="10"/>
  <c r="H13" i="11"/>
  <c r="I13" i="11"/>
  <c r="H14" i="11"/>
  <c r="I14" i="11"/>
  <c r="H15" i="11"/>
  <c r="I15" i="11"/>
  <c r="H16" i="11"/>
  <c r="I16" i="11"/>
  <c r="H17" i="11"/>
  <c r="I17" i="11"/>
  <c r="H18" i="11"/>
  <c r="I18" i="11"/>
  <c r="H19" i="11"/>
  <c r="I19" i="11"/>
  <c r="H20" i="11"/>
  <c r="I20" i="11"/>
  <c r="H21" i="11"/>
  <c r="I21" i="11"/>
  <c r="H22" i="11"/>
  <c r="I22" i="11"/>
  <c r="H23" i="11"/>
  <c r="I23" i="11"/>
  <c r="H24" i="11"/>
  <c r="J24" i="11" s="1"/>
  <c r="I24" i="11"/>
  <c r="H25" i="11"/>
  <c r="I25" i="11"/>
  <c r="H26" i="11"/>
  <c r="J26" i="11" s="1"/>
  <c r="I26" i="11"/>
  <c r="H27" i="11"/>
  <c r="I27" i="11"/>
  <c r="H28" i="11"/>
  <c r="J28" i="11" s="1"/>
  <c r="I28" i="11"/>
  <c r="H29" i="11"/>
  <c r="I29" i="11"/>
  <c r="H30" i="11"/>
  <c r="I30" i="11"/>
  <c r="H31" i="11"/>
  <c r="I31" i="11"/>
  <c r="H32" i="11"/>
  <c r="I32" i="11"/>
  <c r="H33" i="11"/>
  <c r="I33" i="11"/>
  <c r="H34" i="11"/>
  <c r="I34" i="11"/>
  <c r="H35" i="11"/>
  <c r="I35" i="11"/>
  <c r="H36" i="11"/>
  <c r="I36" i="11"/>
  <c r="H37" i="11"/>
  <c r="I37" i="11"/>
  <c r="H38" i="11"/>
  <c r="J38" i="11" s="1"/>
  <c r="I38" i="11"/>
  <c r="H39" i="11"/>
  <c r="I39" i="11"/>
  <c r="H13" i="12"/>
  <c r="J13" i="12" s="1"/>
  <c r="I13" i="12"/>
  <c r="H14" i="12"/>
  <c r="I14" i="12"/>
  <c r="H15" i="12"/>
  <c r="J15" i="12" s="1"/>
  <c r="I15" i="12"/>
  <c r="H16" i="12"/>
  <c r="I16" i="12"/>
  <c r="H17" i="12"/>
  <c r="I17" i="12"/>
  <c r="H18" i="12"/>
  <c r="I18" i="12"/>
  <c r="H19" i="12"/>
  <c r="I19" i="12"/>
  <c r="H20" i="12"/>
  <c r="I20" i="12"/>
  <c r="H21" i="12"/>
  <c r="I21" i="12"/>
  <c r="H22" i="12"/>
  <c r="I22" i="12"/>
  <c r="H23" i="12"/>
  <c r="I23" i="12"/>
  <c r="H24" i="12"/>
  <c r="I24" i="12"/>
  <c r="H25" i="12"/>
  <c r="I25" i="12"/>
  <c r="H26" i="12"/>
  <c r="I26" i="12"/>
  <c r="H27" i="12"/>
  <c r="I27" i="12"/>
  <c r="H28" i="12"/>
  <c r="I28" i="12"/>
  <c r="H29" i="12"/>
  <c r="I29" i="12"/>
  <c r="H30" i="12"/>
  <c r="I30" i="12"/>
  <c r="H31" i="12"/>
  <c r="I31" i="12"/>
  <c r="H32" i="12"/>
  <c r="I32" i="12"/>
  <c r="H33" i="12"/>
  <c r="I33" i="12"/>
  <c r="H34" i="12"/>
  <c r="I34" i="12"/>
  <c r="H35" i="12"/>
  <c r="I35" i="12"/>
  <c r="H36" i="12"/>
  <c r="I36" i="12"/>
  <c r="H37" i="12"/>
  <c r="J37" i="12" s="1"/>
  <c r="I37" i="12"/>
  <c r="H38" i="12"/>
  <c r="I38" i="12"/>
  <c r="H39" i="12"/>
  <c r="I39" i="12"/>
  <c r="F31" i="13"/>
  <c r="G31" i="13" s="1"/>
  <c r="F32" i="13"/>
  <c r="G32" i="13" s="1"/>
  <c r="F33" i="13"/>
  <c r="G33" i="13" s="1"/>
  <c r="F34" i="13"/>
  <c r="G34" i="13" s="1"/>
  <c r="F35" i="13"/>
  <c r="G35" i="13" s="1"/>
  <c r="F36" i="13"/>
  <c r="G36" i="13" s="1"/>
  <c r="F37" i="13"/>
  <c r="G37" i="13" s="1"/>
  <c r="F38" i="13"/>
  <c r="G38" i="13" s="1"/>
  <c r="J14" i="9" l="1"/>
  <c r="J26" i="12"/>
  <c r="J31" i="11"/>
  <c r="J38" i="10"/>
  <c r="J30" i="10"/>
  <c r="J35" i="9"/>
  <c r="J19" i="9"/>
  <c r="J23" i="12"/>
  <c r="J17" i="12"/>
  <c r="J35" i="11"/>
  <c r="J23" i="11"/>
  <c r="J21" i="11"/>
  <c r="J36" i="10"/>
  <c r="J34" i="10"/>
  <c r="J14" i="10"/>
  <c r="J18" i="12"/>
  <c r="J37" i="11"/>
  <c r="J17" i="11"/>
  <c r="J35" i="12"/>
  <c r="J33" i="12"/>
  <c r="J29" i="12"/>
  <c r="J21" i="12"/>
  <c r="J19" i="12"/>
  <c r="J14" i="11"/>
  <c r="J27" i="10"/>
  <c r="J17" i="10"/>
  <c r="J32" i="9"/>
  <c r="J22" i="9"/>
  <c r="J16" i="9"/>
  <c r="J38" i="12"/>
  <c r="J34" i="12"/>
  <c r="J27" i="12"/>
  <c r="J25" i="12"/>
  <c r="J39" i="11"/>
  <c r="J33" i="11"/>
  <c r="J22" i="11"/>
  <c r="J15" i="11"/>
  <c r="J13" i="11"/>
  <c r="J31" i="10"/>
  <c r="J29" i="10"/>
  <c r="J19" i="10"/>
  <c r="J36" i="9"/>
  <c r="J34" i="9"/>
  <c r="J24" i="9"/>
  <c r="J31" i="12"/>
  <c r="J36" i="11"/>
  <c r="J29" i="11"/>
  <c r="J25" i="11"/>
  <c r="J19" i="11"/>
  <c r="J22" i="10"/>
  <c r="J15" i="10"/>
  <c r="J13" i="10"/>
  <c r="J27" i="9"/>
  <c r="J20" i="9"/>
  <c r="J18" i="9"/>
  <c r="J36" i="12"/>
  <c r="J28" i="12"/>
  <c r="J14" i="12"/>
  <c r="J37" i="9"/>
  <c r="J29" i="9"/>
  <c r="J21" i="9"/>
  <c r="J13" i="9"/>
  <c r="J39" i="12"/>
  <c r="J30" i="11"/>
  <c r="J16" i="11"/>
  <c r="J32" i="10"/>
  <c r="J24" i="10"/>
  <c r="J16" i="10"/>
  <c r="J30" i="12"/>
  <c r="J22" i="12"/>
  <c r="J32" i="11"/>
  <c r="J18" i="11"/>
  <c r="J26" i="10"/>
  <c r="J18" i="10"/>
  <c r="J31" i="9"/>
  <c r="J20" i="12"/>
  <c r="J27" i="11"/>
  <c r="J35" i="10"/>
  <c r="G39" i="13"/>
  <c r="J16" i="12"/>
  <c r="J37" i="10"/>
  <c r="J39" i="9"/>
  <c r="J23" i="9"/>
  <c r="J15" i="9"/>
  <c r="J32" i="12"/>
  <c r="J24" i="12"/>
  <c r="J34" i="11"/>
  <c r="J20" i="11"/>
  <c r="J39" i="10"/>
  <c r="J28" i="10"/>
  <c r="J20" i="10"/>
  <c r="J33" i="9"/>
  <c r="J25" i="9"/>
  <c r="J17" i="9"/>
  <c r="J40" i="9" l="1"/>
  <c r="J40" i="12"/>
  <c r="J40" i="11"/>
  <c r="J40" i="10"/>
</calcChain>
</file>

<file path=xl/sharedStrings.xml><?xml version="1.0" encoding="utf-8"?>
<sst xmlns="http://schemas.openxmlformats.org/spreadsheetml/2006/main" count="665" uniqueCount="138">
  <si>
    <t>Cliente:</t>
  </si>
  <si>
    <t>Folha:</t>
  </si>
  <si>
    <t>Data:</t>
  </si>
  <si>
    <t>Visto:</t>
  </si>
  <si>
    <t>Tipo</t>
  </si>
  <si>
    <t>Localização</t>
  </si>
  <si>
    <t>Composição</t>
  </si>
  <si>
    <t>Esp</t>
  </si>
  <si>
    <t>Cor</t>
  </si>
  <si>
    <t>Qtde</t>
  </si>
  <si>
    <t xml:space="preserve">          Dimensões</t>
  </si>
  <si>
    <t xml:space="preserve"> Qtde</t>
  </si>
  <si>
    <t xml:space="preserve">           Dimensões</t>
  </si>
  <si>
    <t xml:space="preserve">                                   Caixilho</t>
  </si>
  <si>
    <t>Resp.</t>
  </si>
  <si>
    <t>Local:</t>
  </si>
  <si>
    <t>Obra:</t>
  </si>
  <si>
    <t xml:space="preserve"> nº</t>
  </si>
  <si>
    <t xml:space="preserve">  </t>
  </si>
  <si>
    <t>L (m)</t>
  </si>
  <si>
    <t>H (m)</t>
  </si>
  <si>
    <t>Total</t>
  </si>
  <si>
    <t>AreaTotal</t>
  </si>
  <si>
    <t>S1 (m2)</t>
  </si>
  <si>
    <t>S2 (m2)</t>
  </si>
  <si>
    <t>Area Unit.</t>
  </si>
  <si>
    <t xml:space="preserve">                                              TABELA DE VIDROS</t>
  </si>
  <si>
    <t xml:space="preserve">                                                                                        Vidro</t>
  </si>
  <si>
    <t>v/caix</t>
  </si>
  <si>
    <t>(mm)</t>
  </si>
  <si>
    <t>??????</t>
  </si>
  <si>
    <t>????</t>
  </si>
  <si>
    <t>?//</t>
  </si>
  <si>
    <t xml:space="preserve">      ????</t>
  </si>
  <si>
    <t>incolor</t>
  </si>
  <si>
    <t>8mm</t>
  </si>
  <si>
    <t>4+4+2PVB's</t>
  </si>
  <si>
    <t>0,80</t>
  </si>
  <si>
    <t>0,70</t>
  </si>
  <si>
    <t>0,90</t>
  </si>
  <si>
    <t>(PV)</t>
  </si>
  <si>
    <t>laminado</t>
  </si>
  <si>
    <t>leitoso</t>
  </si>
  <si>
    <t>jateado</t>
  </si>
  <si>
    <t>6mm</t>
  </si>
  <si>
    <t>3+3+1PVB</t>
  </si>
  <si>
    <t>3+3+2PVB's</t>
  </si>
  <si>
    <t>monolítico</t>
  </si>
  <si>
    <t>prata</t>
  </si>
  <si>
    <t>C15</t>
  </si>
  <si>
    <t>C16</t>
  </si>
  <si>
    <t>C17</t>
  </si>
  <si>
    <t>C18</t>
  </si>
  <si>
    <t>C19</t>
  </si>
  <si>
    <t>C20</t>
  </si>
  <si>
    <t>4mm</t>
  </si>
  <si>
    <t>C21</t>
  </si>
  <si>
    <t>6MM</t>
  </si>
  <si>
    <t>C22</t>
  </si>
  <si>
    <t>C23</t>
  </si>
  <si>
    <t>1,20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</si>
  <si>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</si>
  <si>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</si>
  <si>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</si>
  <si>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</si>
  <si>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</si>
  <si>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</si>
  <si>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</si>
  <si>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</si>
  <si>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</si>
  <si>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0,55</t>
  </si>
  <si>
    <t>0,40</t>
  </si>
  <si>
    <t>1,10</t>
  </si>
  <si>
    <t>(m2)</t>
  </si>
  <si>
    <t>Dimensões</t>
  </si>
  <si>
    <t>L(m)</t>
  </si>
  <si>
    <t>H(m)</t>
  </si>
  <si>
    <t>AEC</t>
  </si>
  <si>
    <t>Área</t>
  </si>
  <si>
    <t>TABELA DE VIDROS</t>
  </si>
  <si>
    <t>DATA</t>
  </si>
  <si>
    <t>Revisão</t>
  </si>
  <si>
    <t>caix.</t>
  </si>
  <si>
    <t>veneziana</t>
  </si>
  <si>
    <t>AL-2</t>
  </si>
  <si>
    <t>AL-3</t>
  </si>
  <si>
    <t>AL-4</t>
  </si>
  <si>
    <t>AL-5</t>
  </si>
  <si>
    <t>Al-1</t>
  </si>
  <si>
    <t>AL-6</t>
  </si>
  <si>
    <t>AL-7</t>
  </si>
  <si>
    <t>AL-8</t>
  </si>
  <si>
    <t>AL-9</t>
  </si>
  <si>
    <t>ENGETRIX</t>
  </si>
  <si>
    <t>EDIFÍCIO DO GINÁSIO DO CIL (COLÉGIO IMPERATRIZ LEOPOLDINA)</t>
  </si>
  <si>
    <t>504-01</t>
  </si>
  <si>
    <t>R.PEDRO DOLL X MANOEL DE SOUZA</t>
  </si>
  <si>
    <t>Lam. Reflet.</t>
  </si>
  <si>
    <t>azul</t>
  </si>
  <si>
    <t>4+4+1PVB</t>
  </si>
  <si>
    <t>AL10</t>
  </si>
  <si>
    <t>AP-</t>
  </si>
  <si>
    <t>AL11</t>
  </si>
  <si>
    <t>AL12</t>
  </si>
  <si>
    <t>AL13</t>
  </si>
  <si>
    <t>AL14</t>
  </si>
  <si>
    <t>AL15</t>
  </si>
  <si>
    <t>EDIFÍCIO DO GINÁSIO CIL (COLÉGIO IMPERATRIZ LEOPOLDINA)</t>
  </si>
  <si>
    <t>R.PEDRO DOLL X R. MANOEL DE SOUZA</t>
  </si>
  <si>
    <t>Revisão:</t>
  </si>
  <si>
    <t>2</t>
  </si>
  <si>
    <t>1</t>
  </si>
  <si>
    <t xml:space="preserve">   NOTAS :</t>
  </si>
  <si>
    <t>2- As medidas de Corte serão fornecidas pelo Serralheiro.</t>
  </si>
  <si>
    <t>ANDERSON</t>
  </si>
  <si>
    <r>
      <t xml:space="preserve">4 - Espessuras mínimas segundo cálculo estrutural. O </t>
    </r>
    <r>
      <rPr>
        <i/>
        <u/>
        <sz val="11"/>
        <rFont val="Calibri"/>
        <family val="2"/>
        <scheme val="minor"/>
      </rPr>
      <t xml:space="preserve">Fornecedor </t>
    </r>
    <r>
      <rPr>
        <i/>
        <sz val="11"/>
        <rFont val="Calibri"/>
        <family val="2"/>
        <scheme val="minor"/>
      </rPr>
      <t>deve estudar a equalização das espessuras usando um melhor aproveitamento.</t>
    </r>
  </si>
  <si>
    <t>Data :</t>
  </si>
  <si>
    <t xml:space="preserve"> TABELA ESTIMATIVA DE VIDROS</t>
  </si>
  <si>
    <t>3 - As quantidades são estimadas com desconto de +ou - 10%. O Proponente ao fornecimento confirmar estas quantidades antes da contratação.</t>
  </si>
  <si>
    <t>EMISSÃO INICIAL</t>
  </si>
  <si>
    <t>SENAC - Serviço Nacional de Aprendizagem Comercial</t>
  </si>
  <si>
    <t>4mm+PVB+4mm</t>
  </si>
  <si>
    <t>ÚNICA</t>
  </si>
  <si>
    <t>TIR-CXO-DOC-0004-TABV-R00</t>
  </si>
  <si>
    <t>112.03 - 053/23</t>
  </si>
  <si>
    <t xml:space="preserve">REFORMA UNIDADE TIRADENTES </t>
  </si>
  <si>
    <t xml:space="preserve">AVENIDA TIRADENTES, 822, LUZ - SP </t>
  </si>
  <si>
    <t>FOLHA REFERÊNCIA DE ARQUITETURA - SNC-TIR-100-R02</t>
  </si>
  <si>
    <t>FACHADA</t>
  </si>
  <si>
    <t>2,02</t>
  </si>
  <si>
    <t>1,30</t>
  </si>
  <si>
    <t>7</t>
  </si>
  <si>
    <t>12</t>
  </si>
  <si>
    <t>1,27</t>
  </si>
  <si>
    <t>1,23</t>
  </si>
  <si>
    <t xml:space="preserve">1- Medidas dos vidros baseadas no projeto de  ARQUITETURA - NUCCI PIETRAROIA ARQUITETOS ASSOCIADOS </t>
  </si>
  <si>
    <t>LAMINADO DE CONTROLE SOLAR</t>
  </si>
  <si>
    <t>NEUTRO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</si>
</sst>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(* #,##0_);_(* \(#,##0\);_(* &quot;-&quot;??_);_(@_)"/>
  </numFmts>
  <fonts count="27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u/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2"/>
      <name val="Bookman Old Style"/>
      <family val="1"/>
    </font>
    <font>
      <b/>
      <sz val="11"/>
      <name val="Bookman Old Style"/>
      <family val="1"/>
    </font>
    <font>
      <b/>
      <sz val="20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10"/>
      <name val="Arial"/>
      <family val="2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sz val="8"/>
      <name val="Calibri"/>
      <family val="2"/>
      <scheme val="minor"/>
    </font>
    <font>
      <i/>
      <u/>
      <sz val="1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theme="0"/>
      <name val="Arial"/>
      <family val="2"/>
    </font>
    <font>
      <sz val="10"/>
      <color rgb="FFFF0000"/>
      <name val="Calibri"/>
      <family val="2"/>
      <scheme val="minor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FEFF7"/>
        <bgColor indexed="64"/>
      </patternFill>
    </fill>
    <fill>
      <patternFill patternType="solid">
        <fgColor rgb="FF17182A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23"/>
      </top>
      <bottom/>
      <diagonal/>
    </border>
    <border>
      <left style="thin">
        <color indexed="64"/>
      </left>
      <right/>
      <top style="thin">
        <color indexed="23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23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23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2" fillId="0" borderId="11" xfId="0" applyFont="1" applyBorder="1" applyAlignment="1"/>
    <xf numFmtId="0" fontId="0" fillId="0" borderId="0" xfId="0" applyBorder="1"/>
    <xf numFmtId="0" fontId="0" fillId="0" borderId="3" xfId="0" applyBorder="1"/>
    <xf numFmtId="0" fontId="0" fillId="0" borderId="5" xfId="0" applyBorder="1"/>
    <xf numFmtId="0" fontId="0" fillId="0" borderId="0" xfId="0" applyAlignment="1">
      <alignment horizontal="center"/>
    </xf>
    <xf numFmtId="0" fontId="6" fillId="0" borderId="1" xfId="0" applyFont="1" applyBorder="1"/>
    <xf numFmtId="0" fontId="2" fillId="0" borderId="1" xfId="0" applyFont="1" applyBorder="1"/>
    <xf numFmtId="0" fontId="2" fillId="0" borderId="9" xfId="0" applyFont="1" applyBorder="1"/>
    <xf numFmtId="0" fontId="2" fillId="0" borderId="9" xfId="0" applyFont="1" applyBorder="1" applyAlignment="1">
      <alignment horizontal="center"/>
    </xf>
    <xf numFmtId="0" fontId="1" fillId="0" borderId="12" xfId="0" applyFont="1" applyBorder="1"/>
    <xf numFmtId="0" fontId="6" fillId="0" borderId="12" xfId="0" applyFont="1" applyBorder="1"/>
    <xf numFmtId="0" fontId="2" fillId="0" borderId="12" xfId="0" applyFont="1" applyBorder="1"/>
    <xf numFmtId="0" fontId="2" fillId="0" borderId="11" xfId="0" applyFont="1" applyBorder="1"/>
    <xf numFmtId="0" fontId="3" fillId="0" borderId="0" xfId="0" applyFont="1"/>
    <xf numFmtId="0" fontId="3" fillId="0" borderId="13" xfId="0" applyFont="1" applyBorder="1"/>
    <xf numFmtId="0" fontId="3" fillId="0" borderId="0" xfId="0" applyFont="1" applyBorder="1"/>
    <xf numFmtId="0" fontId="2" fillId="0" borderId="14" xfId="0" applyFont="1" applyBorder="1"/>
    <xf numFmtId="0" fontId="2" fillId="0" borderId="15" xfId="0" applyFont="1" applyBorder="1"/>
    <xf numFmtId="0" fontId="0" fillId="0" borderId="6" xfId="0" applyBorder="1"/>
    <xf numFmtId="0" fontId="2" fillId="0" borderId="16" xfId="0" applyFont="1" applyBorder="1"/>
    <xf numFmtId="0" fontId="6" fillId="0" borderId="0" xfId="0" applyFont="1"/>
    <xf numFmtId="0" fontId="7" fillId="0" borderId="0" xfId="0" applyFont="1"/>
    <xf numFmtId="0" fontId="2" fillId="0" borderId="17" xfId="0" applyFont="1" applyBorder="1"/>
    <xf numFmtId="0" fontId="3" fillId="0" borderId="18" xfId="0" applyFont="1" applyBorder="1"/>
    <xf numFmtId="0" fontId="1" fillId="0" borderId="19" xfId="0" applyFont="1" applyBorder="1"/>
    <xf numFmtId="0" fontId="3" fillId="0" borderId="19" xfId="0" applyFont="1" applyBorder="1"/>
    <xf numFmtId="0" fontId="1" fillId="0" borderId="20" xfId="0" applyFont="1" applyBorder="1" applyAlignment="1">
      <alignment horizontal="center"/>
    </xf>
    <xf numFmtId="0" fontId="1" fillId="0" borderId="20" xfId="0" applyFont="1" applyBorder="1"/>
    <xf numFmtId="0" fontId="1" fillId="0" borderId="21" xfId="0" applyFont="1" applyBorder="1"/>
    <xf numFmtId="0" fontId="3" fillId="0" borderId="22" xfId="0" applyFont="1" applyBorder="1"/>
    <xf numFmtId="0" fontId="1" fillId="0" borderId="20" xfId="0" applyFont="1" applyBorder="1" applyAlignment="1"/>
    <xf numFmtId="0" fontId="3" fillId="0" borderId="23" xfId="0" applyFont="1" applyBorder="1"/>
    <xf numFmtId="0" fontId="3" fillId="0" borderId="24" xfId="0" applyFont="1" applyBorder="1"/>
    <xf numFmtId="0" fontId="1" fillId="0" borderId="25" xfId="0" applyFont="1" applyBorder="1"/>
    <xf numFmtId="0" fontId="1" fillId="0" borderId="24" xfId="0" applyFont="1" applyBorder="1"/>
    <xf numFmtId="0" fontId="5" fillId="0" borderId="25" xfId="0" applyFont="1" applyBorder="1"/>
    <xf numFmtId="0" fontId="3" fillId="0" borderId="2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27" xfId="0" applyFont="1" applyBorder="1" applyAlignment="1">
      <alignment horizontal="center"/>
    </xf>
    <xf numFmtId="1" fontId="3" fillId="0" borderId="27" xfId="0" applyNumberFormat="1" applyFont="1" applyBorder="1" applyAlignment="1">
      <alignment horizontal="center"/>
    </xf>
    <xf numFmtId="2" fontId="3" fillId="0" borderId="27" xfId="0" applyNumberFormat="1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3" fillId="0" borderId="28" xfId="0" applyFont="1" applyBorder="1" applyAlignment="1">
      <alignment horizontal="center"/>
    </xf>
    <xf numFmtId="1" fontId="3" fillId="0" borderId="28" xfId="0" applyNumberFormat="1" applyFont="1" applyBorder="1" applyAlignment="1">
      <alignment horizontal="center"/>
    </xf>
    <xf numFmtId="2" fontId="3" fillId="0" borderId="28" xfId="0" applyNumberFormat="1" applyFont="1" applyBorder="1" applyAlignment="1">
      <alignment horizontal="center"/>
    </xf>
    <xf numFmtId="0" fontId="0" fillId="0" borderId="28" xfId="0" applyBorder="1" applyAlignment="1">
      <alignment horizontal="center"/>
    </xf>
    <xf numFmtId="164" fontId="3" fillId="0" borderId="28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1" fontId="3" fillId="0" borderId="29" xfId="0" applyNumberFormat="1" applyFont="1" applyBorder="1" applyAlignment="1">
      <alignment horizontal="center"/>
    </xf>
    <xf numFmtId="2" fontId="3" fillId="0" borderId="29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5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8" xfId="0" applyFont="1" applyBorder="1"/>
    <xf numFmtId="0" fontId="5" fillId="0" borderId="24" xfId="0" applyFont="1" applyBorder="1"/>
    <xf numFmtId="0" fontId="3" fillId="0" borderId="30" xfId="0" applyFont="1" applyBorder="1"/>
    <xf numFmtId="0" fontId="1" fillId="0" borderId="0" xfId="0" applyFont="1" applyBorder="1"/>
    <xf numFmtId="0" fontId="2" fillId="0" borderId="31" xfId="0" applyFont="1" applyBorder="1"/>
    <xf numFmtId="0" fontId="3" fillId="0" borderId="32" xfId="0" applyFont="1" applyBorder="1"/>
    <xf numFmtId="0" fontId="3" fillId="0" borderId="26" xfId="0" applyFont="1" applyBorder="1"/>
    <xf numFmtId="0" fontId="1" fillId="0" borderId="33" xfId="0" applyFont="1" applyBorder="1"/>
    <xf numFmtId="0" fontId="1" fillId="0" borderId="7" xfId="0" applyFont="1" applyBorder="1"/>
    <xf numFmtId="0" fontId="3" fillId="0" borderId="20" xfId="0" applyFont="1" applyBorder="1" applyAlignment="1">
      <alignment horizontal="center"/>
    </xf>
    <xf numFmtId="14" fontId="3" fillId="0" borderId="20" xfId="0" applyNumberFormat="1" applyFont="1" applyBorder="1" applyAlignment="1"/>
    <xf numFmtId="16" fontId="1" fillId="0" borderId="20" xfId="0" applyNumberFormat="1" applyFont="1" applyBorder="1"/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6" fillId="0" borderId="0" xfId="0" applyFont="1" applyAlignment="1"/>
    <xf numFmtId="0" fontId="6" fillId="0" borderId="0" xfId="0" applyFont="1" applyBorder="1"/>
    <xf numFmtId="0" fontId="0" fillId="0" borderId="8" xfId="0" applyBorder="1"/>
    <xf numFmtId="0" fontId="3" fillId="0" borderId="8" xfId="0" applyFont="1" applyBorder="1"/>
    <xf numFmtId="0" fontId="1" fillId="0" borderId="36" xfId="0" applyFont="1" applyBorder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Border="1"/>
    <xf numFmtId="0" fontId="1" fillId="0" borderId="26" xfId="0" applyFont="1" applyBorder="1"/>
    <xf numFmtId="0" fontId="2" fillId="0" borderId="36" xfId="0" applyFont="1" applyBorder="1"/>
    <xf numFmtId="0" fontId="5" fillId="0" borderId="26" xfId="0" applyFont="1" applyBorder="1"/>
    <xf numFmtId="0" fontId="5" fillId="0" borderId="7" xfId="0" applyFont="1" applyBorder="1"/>
    <xf numFmtId="0" fontId="3" fillId="0" borderId="7" xfId="0" applyFont="1" applyBorder="1"/>
    <xf numFmtId="0" fontId="1" fillId="0" borderId="32" xfId="0" applyFont="1" applyBorder="1" applyAlignment="1">
      <alignment horizontal="center"/>
    </xf>
    <xf numFmtId="0" fontId="1" fillId="0" borderId="32" xfId="0" applyFont="1" applyBorder="1" applyAlignment="1"/>
    <xf numFmtId="0" fontId="1" fillId="0" borderId="7" xfId="0" applyFont="1" applyBorder="1" applyAlignment="1"/>
    <xf numFmtId="0" fontId="2" fillId="0" borderId="8" xfId="0" applyFont="1" applyBorder="1" applyAlignment="1"/>
    <xf numFmtId="14" fontId="1" fillId="0" borderId="32" xfId="0" applyNumberFormat="1" applyFont="1" applyBorder="1"/>
    <xf numFmtId="0" fontId="3" fillId="0" borderId="8" xfId="0" applyFont="1" applyBorder="1" applyAlignment="1"/>
    <xf numFmtId="16" fontId="1" fillId="0" borderId="0" xfId="0" applyNumberFormat="1" applyFont="1" applyBorder="1"/>
    <xf numFmtId="2" fontId="3" fillId="0" borderId="8" xfId="0" applyNumberFormat="1" applyFont="1" applyBorder="1"/>
    <xf numFmtId="0" fontId="0" fillId="0" borderId="0" xfId="0" applyFill="1"/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3" fillId="0" borderId="36" xfId="0" applyNumberFormat="1" applyFont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horizontal="center"/>
    </xf>
    <xf numFmtId="14" fontId="3" fillId="0" borderId="0" xfId="0" applyNumberFormat="1" applyFont="1" applyBorder="1"/>
    <xf numFmtId="14" fontId="2" fillId="0" borderId="0" xfId="0" applyNumberFormat="1" applyFont="1" applyBorder="1"/>
    <xf numFmtId="0" fontId="5" fillId="0" borderId="0" xfId="0" applyFont="1" applyBorder="1"/>
    <xf numFmtId="0" fontId="10" fillId="0" borderId="0" xfId="0" applyFont="1"/>
    <xf numFmtId="0" fontId="11" fillId="0" borderId="32" xfId="0" applyFont="1" applyBorder="1"/>
    <xf numFmtId="0" fontId="11" fillId="0" borderId="26" xfId="0" applyFont="1" applyBorder="1"/>
    <xf numFmtId="0" fontId="11" fillId="0" borderId="7" xfId="0" applyFont="1" applyBorder="1" applyAlignment="1">
      <alignment horizontal="center"/>
    </xf>
    <xf numFmtId="0" fontId="11" fillId="0" borderId="7" xfId="0" applyFont="1" applyBorder="1"/>
    <xf numFmtId="0" fontId="12" fillId="0" borderId="0" xfId="0" applyFont="1" applyAlignment="1">
      <alignment horizontal="center"/>
    </xf>
    <xf numFmtId="0" fontId="13" fillId="0" borderId="0" xfId="0" applyFont="1" applyBorder="1"/>
    <xf numFmtId="14" fontId="13" fillId="0" borderId="0" xfId="0" applyNumberFormat="1" applyFont="1" applyBorder="1"/>
    <xf numFmtId="14" fontId="14" fillId="0" borderId="0" xfId="0" applyNumberFormat="1" applyFont="1" applyBorder="1"/>
    <xf numFmtId="0" fontId="15" fillId="0" borderId="0" xfId="0" applyFont="1"/>
    <xf numFmtId="0" fontId="14" fillId="0" borderId="0" xfId="0" applyFont="1" applyBorder="1"/>
    <xf numFmtId="49" fontId="16" fillId="0" borderId="0" xfId="0" applyNumberFormat="1" applyFont="1" applyBorder="1"/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5" fillId="0" borderId="0" xfId="0" applyFont="1" applyBorder="1" applyAlignment="1">
      <alignment horizontal="center"/>
    </xf>
    <xf numFmtId="49" fontId="11" fillId="0" borderId="37" xfId="0" applyNumberFormat="1" applyFont="1" applyFill="1" applyBorder="1" applyAlignment="1">
      <alignment horizontal="center"/>
    </xf>
    <xf numFmtId="165" fontId="11" fillId="0" borderId="37" xfId="0" applyNumberFormat="1" applyFont="1" applyFill="1" applyBorder="1" applyAlignment="1">
      <alignment horizontal="center"/>
    </xf>
    <xf numFmtId="49" fontId="11" fillId="0" borderId="38" xfId="0" applyNumberFormat="1" applyFont="1" applyFill="1" applyBorder="1" applyAlignment="1">
      <alignment horizontal="center"/>
    </xf>
    <xf numFmtId="2" fontId="11" fillId="0" borderId="37" xfId="0" applyNumberFormat="1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8" fillId="0" borderId="26" xfId="0" applyFont="1" applyBorder="1"/>
    <xf numFmtId="0" fontId="11" fillId="0" borderId="37" xfId="0" applyFont="1" applyFill="1" applyBorder="1" applyAlignment="1">
      <alignment horizontal="center" shrinkToFit="1"/>
    </xf>
    <xf numFmtId="0" fontId="1" fillId="0" borderId="0" xfId="0" applyFont="1"/>
    <xf numFmtId="0" fontId="6" fillId="0" borderId="0" xfId="0" applyFont="1" applyAlignment="1">
      <alignment horizontal="left"/>
    </xf>
    <xf numFmtId="0" fontId="22" fillId="3" borderId="42" xfId="0" applyFont="1" applyFill="1" applyBorder="1"/>
    <xf numFmtId="0" fontId="23" fillId="3" borderId="43" xfId="0" applyFont="1" applyFill="1" applyBorder="1" applyAlignment="1">
      <alignment horizontal="center"/>
    </xf>
    <xf numFmtId="0" fontId="22" fillId="3" borderId="43" xfId="0" applyFont="1" applyFill="1" applyBorder="1"/>
    <xf numFmtId="0" fontId="23" fillId="3" borderId="43" xfId="0" applyFont="1" applyFill="1" applyBorder="1"/>
    <xf numFmtId="0" fontId="24" fillId="3" borderId="44" xfId="0" applyFont="1" applyFill="1" applyBorder="1" applyAlignment="1">
      <alignment shrinkToFit="1"/>
    </xf>
    <xf numFmtId="0" fontId="23" fillId="3" borderId="45" xfId="0" applyFont="1" applyFill="1" applyBorder="1" applyAlignment="1">
      <alignment horizontal="center"/>
    </xf>
    <xf numFmtId="0" fontId="23" fillId="3" borderId="46" xfId="0" applyFont="1" applyFill="1" applyBorder="1" applyAlignment="1">
      <alignment horizontal="center"/>
    </xf>
    <xf numFmtId="0" fontId="23" fillId="3" borderId="47" xfId="0" applyFont="1" applyFill="1" applyBorder="1" applyAlignment="1">
      <alignment horizontal="center"/>
    </xf>
    <xf numFmtId="49" fontId="11" fillId="2" borderId="37" xfId="0" applyNumberFormat="1" applyFont="1" applyFill="1" applyBorder="1" applyAlignment="1">
      <alignment horizontal="center"/>
    </xf>
    <xf numFmtId="0" fontId="11" fillId="0" borderId="37" xfId="0" applyFont="1" applyBorder="1" applyAlignment="1">
      <alignment horizontal="center" shrinkToFit="1"/>
    </xf>
    <xf numFmtId="0" fontId="23" fillId="3" borderId="31" xfId="0" applyFont="1" applyFill="1" applyBorder="1"/>
    <xf numFmtId="0" fontId="23" fillId="3" borderId="5" xfId="0" applyFont="1" applyFill="1" applyBorder="1"/>
    <xf numFmtId="49" fontId="23" fillId="3" borderId="6" xfId="0" applyNumberFormat="1" applyFont="1" applyFill="1" applyBorder="1"/>
    <xf numFmtId="0" fontId="23" fillId="3" borderId="30" xfId="0" applyFont="1" applyFill="1" applyBorder="1"/>
    <xf numFmtId="0" fontId="23" fillId="3" borderId="0" xfId="0" applyFont="1" applyFill="1" applyBorder="1"/>
    <xf numFmtId="0" fontId="22" fillId="3" borderId="5" xfId="0" applyFont="1" applyFill="1" applyBorder="1"/>
    <xf numFmtId="0" fontId="26" fillId="3" borderId="0" xfId="0" applyFont="1" applyFill="1"/>
    <xf numFmtId="0" fontId="23" fillId="3" borderId="48" xfId="0" applyFont="1" applyFill="1" applyBorder="1"/>
    <xf numFmtId="0" fontId="23" fillId="3" borderId="49" xfId="0" applyFont="1" applyFill="1" applyBorder="1"/>
    <xf numFmtId="0" fontId="22" fillId="3" borderId="49" xfId="0" applyFont="1" applyFill="1" applyBorder="1"/>
    <xf numFmtId="0" fontId="22" fillId="3" borderId="0" xfId="0" applyFont="1" applyFill="1" applyBorder="1"/>
    <xf numFmtId="0" fontId="23" fillId="3" borderId="50" xfId="0" applyFont="1" applyFill="1" applyBorder="1"/>
    <xf numFmtId="49" fontId="25" fillId="2" borderId="37" xfId="0" applyNumberFormat="1" applyFont="1" applyFill="1" applyBorder="1" applyAlignment="1">
      <alignment horizontal="center"/>
    </xf>
    <xf numFmtId="2" fontId="0" fillId="0" borderId="0" xfId="0" applyNumberFormat="1" applyFill="1" applyBorder="1"/>
    <xf numFmtId="0" fontId="13" fillId="0" borderId="0" xfId="0" applyFont="1" applyFill="1" applyBorder="1"/>
    <xf numFmtId="2" fontId="17" fillId="0" borderId="0" xfId="0" applyNumberFormat="1" applyFont="1" applyFill="1"/>
    <xf numFmtId="49" fontId="11" fillId="4" borderId="38" xfId="0" applyNumberFormat="1" applyFont="1" applyFill="1" applyBorder="1" applyAlignment="1">
      <alignment horizontal="center" shrinkToFit="1"/>
    </xf>
    <xf numFmtId="49" fontId="11" fillId="4" borderId="37" xfId="0" applyNumberFormat="1" applyFont="1" applyFill="1" applyBorder="1" applyAlignment="1">
      <alignment horizontal="center" shrinkToFit="1"/>
    </xf>
    <xf numFmtId="165" fontId="11" fillId="4" borderId="37" xfId="0" applyNumberFormat="1" applyFont="1" applyFill="1" applyBorder="1" applyAlignment="1">
      <alignment horizontal="center" shrinkToFit="1"/>
    </xf>
    <xf numFmtId="2" fontId="11" fillId="4" borderId="37" xfId="0" applyNumberFormat="1" applyFont="1" applyFill="1" applyBorder="1" applyAlignment="1">
      <alignment horizontal="center" shrinkToFit="1"/>
    </xf>
    <xf numFmtId="0" fontId="11" fillId="4" borderId="37" xfId="0" applyFont="1" applyFill="1" applyBorder="1" applyAlignment="1">
      <alignment horizontal="center" shrinkToFit="1"/>
    </xf>
    <xf numFmtId="14" fontId="18" fillId="0" borderId="8" xfId="0" applyNumberFormat="1" applyFont="1" applyBorder="1" applyAlignment="1">
      <alignment horizontal="left"/>
    </xf>
    <xf numFmtId="0" fontId="0" fillId="4" borderId="0" xfId="0" applyFill="1" applyAlignment="1">
      <alignment shrinkToFit="1"/>
    </xf>
    <xf numFmtId="49" fontId="19" fillId="0" borderId="11" xfId="0" applyNumberFormat="1" applyFont="1" applyBorder="1" applyAlignment="1"/>
    <xf numFmtId="49" fontId="0" fillId="0" borderId="9" xfId="0" applyNumberFormat="1" applyBorder="1" applyAlignment="1"/>
    <xf numFmtId="0" fontId="23" fillId="3" borderId="43" xfId="0" applyFont="1" applyFill="1" applyBorder="1" applyAlignment="1">
      <alignment horizontal="center"/>
    </xf>
    <xf numFmtId="49" fontId="20" fillId="2" borderId="39" xfId="0" applyNumberFormat="1" applyFont="1" applyFill="1" applyBorder="1" applyAlignment="1">
      <alignment horizontal="left"/>
    </xf>
    <xf numFmtId="0" fontId="3" fillId="2" borderId="40" xfId="0" applyFont="1" applyFill="1" applyBorder="1" applyAlignment="1">
      <alignment horizontal="left"/>
    </xf>
    <xf numFmtId="0" fontId="3" fillId="2" borderId="41" xfId="0" applyFont="1" applyFill="1" applyBorder="1" applyAlignment="1">
      <alignment horizontal="left"/>
    </xf>
    <xf numFmtId="0" fontId="11" fillId="0" borderId="11" xfId="0" applyFont="1" applyBorder="1" applyAlignment="1">
      <alignment shrinkToFit="1"/>
    </xf>
    <xf numFmtId="0" fontId="0" fillId="0" borderId="12" xfId="0" applyBorder="1" applyAlignment="1">
      <alignment shrinkToFit="1"/>
    </xf>
    <xf numFmtId="0" fontId="0" fillId="0" borderId="9" xfId="0" applyBorder="1" applyAlignment="1">
      <alignment shrinkToFit="1"/>
    </xf>
    <xf numFmtId="49" fontId="18" fillId="0" borderId="32" xfId="0" applyNumberFormat="1" applyFont="1" applyBorder="1" applyAlignment="1"/>
    <xf numFmtId="0" fontId="0" fillId="0" borderId="7" xfId="0" applyBorder="1" applyAlignment="1"/>
    <xf numFmtId="0" fontId="19" fillId="0" borderId="11" xfId="0" applyFont="1" applyBorder="1" applyAlignment="1"/>
    <xf numFmtId="0" fontId="0" fillId="0" borderId="9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ABF8F"/>
      <color rgb="FFFF5050"/>
      <color rgb="FF17182A"/>
      <color rgb="FFEFEF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17808</xdr:colOff>
      <xdr:row>1</xdr:row>
      <xdr:rowOff>20294</xdr:rowOff>
    </xdr:from>
    <xdr:to>
      <xdr:col>4</xdr:col>
      <xdr:colOff>8283</xdr:colOff>
      <xdr:row>7</xdr:row>
      <xdr:rowOff>77444</xdr:rowOff>
    </xdr:to>
    <xdr:pic>
      <xdr:nvPicPr>
        <xdr:cNvPr id="4" name="Imagem 3" descr="ALBO CONSULTORI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330" y="185946"/>
          <a:ext cx="835301" cy="1051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504825</xdr:colOff>
      <xdr:row>21</xdr:row>
      <xdr:rowOff>0</xdr:rowOff>
    </xdr:from>
    <xdr:to>
      <xdr:col>6</xdr:col>
      <xdr:colOff>76200</xdr:colOff>
      <xdr:row>21</xdr:row>
      <xdr:rowOff>171450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2809875" y="321945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88446</xdr:colOff>
      <xdr:row>59</xdr:row>
      <xdr:rowOff>8163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2752725" y="382905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103</xdr:row>
      <xdr:rowOff>14654</xdr:rowOff>
    </xdr:from>
    <xdr:to>
      <xdr:col>3</xdr:col>
      <xdr:colOff>202015</xdr:colOff>
      <xdr:row>107</xdr:row>
      <xdr:rowOff>73270</xdr:rowOff>
    </xdr:to>
    <xdr:pic>
      <xdr:nvPicPr>
        <xdr:cNvPr id="9" name="Imagem 8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442" t="24772" r="9173" b="22425"/>
        <a:stretch/>
      </xdr:blipFill>
      <xdr:spPr>
        <a:xfrm>
          <a:off x="5576798" y="11306706"/>
          <a:ext cx="1511116" cy="7155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123</xdr:row>
      <xdr:rowOff>0</xdr:rowOff>
    </xdr:from>
    <xdr:to>
      <xdr:col>0</xdr:col>
      <xdr:colOff>88446</xdr:colOff>
      <xdr:row>124</xdr:row>
      <xdr:rowOff>8165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2751411" y="14977241"/>
          <a:ext cx="8375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172</xdr:row>
      <xdr:rowOff>14654</xdr:rowOff>
    </xdr:from>
    <xdr:to>
      <xdr:col>3</xdr:col>
      <xdr:colOff>202015</xdr:colOff>
      <xdr:row>176</xdr:row>
      <xdr:rowOff>73269</xdr:rowOff>
    </xdr:to>
    <xdr:pic>
      <xdr:nvPicPr>
        <xdr:cNvPr id="12" name="Imagem 11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442" t="24772" r="9173" b="22425"/>
        <a:stretch/>
      </xdr:blipFill>
      <xdr:spPr>
        <a:xfrm>
          <a:off x="5582382" y="22198379"/>
          <a:ext cx="1513743" cy="7063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192</xdr:row>
      <xdr:rowOff>0</xdr:rowOff>
    </xdr:from>
    <xdr:to>
      <xdr:col>0</xdr:col>
      <xdr:colOff>88446</xdr:colOff>
      <xdr:row>193</xdr:row>
      <xdr:rowOff>8165</xdr:rowOff>
    </xdr:to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2752725" y="2585085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237</xdr:row>
      <xdr:rowOff>14654</xdr:rowOff>
    </xdr:from>
    <xdr:to>
      <xdr:col>3</xdr:col>
      <xdr:colOff>202015</xdr:colOff>
      <xdr:row>241</xdr:row>
      <xdr:rowOff>73266</xdr:rowOff>
    </xdr:to>
    <xdr:pic>
      <xdr:nvPicPr>
        <xdr:cNvPr id="15" name="Imagem 14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442" t="24772" r="9173" b="22425"/>
        <a:stretch/>
      </xdr:blipFill>
      <xdr:spPr>
        <a:xfrm>
          <a:off x="5582382" y="33209279"/>
          <a:ext cx="1513743" cy="7063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257</xdr:row>
      <xdr:rowOff>0</xdr:rowOff>
    </xdr:from>
    <xdr:to>
      <xdr:col>0</xdr:col>
      <xdr:colOff>88446</xdr:colOff>
      <xdr:row>258</xdr:row>
      <xdr:rowOff>8165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2752725" y="3686175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65943</xdr:colOff>
      <xdr:row>0</xdr:row>
      <xdr:rowOff>117230</xdr:rowOff>
    </xdr:from>
    <xdr:to>
      <xdr:col>10</xdr:col>
      <xdr:colOff>816323</xdr:colOff>
      <xdr:row>5</xdr:row>
      <xdr:rowOff>94097</xdr:rowOff>
    </xdr:to>
    <xdr:pic>
      <xdr:nvPicPr>
        <xdr:cNvPr id="17" name="Imagem 16" descr="0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9058" y="117230"/>
          <a:ext cx="1197323" cy="782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0"/>
  <sheetViews>
    <sheetView topLeftCell="E1" workbookViewId="0">
      <selection activeCell="N38" sqref="N38"/>
    </sheetView>
  </sheetViews>
  <sheetFormatPr defaultRowHeight="12.75" x14ac:dyDescent="0.2"/>
  <cols>
    <col min="1" max="1" width="5.7109375" style="16" customWidth="1"/>
    <col min="2" max="2" width="5.7109375" customWidth="1"/>
    <col min="3" max="4" width="7.7109375" customWidth="1"/>
    <col min="5" max="5" width="5.7109375" customWidth="1"/>
    <col min="6" max="8" width="7.7109375" customWidth="1"/>
    <col min="9" max="9" width="5.7109375" customWidth="1"/>
    <col min="10" max="10" width="7.7109375" customWidth="1"/>
    <col min="11" max="11" width="9.7109375" customWidth="1"/>
    <col min="12" max="12" width="9" customWidth="1"/>
    <col min="13" max="13" width="7.140625" customWidth="1"/>
    <col min="14" max="14" width="13" customWidth="1"/>
    <col min="15" max="15" width="32.7109375" customWidth="1"/>
  </cols>
  <sheetData>
    <row r="1" spans="1:31" ht="18" x14ac:dyDescent="0.25">
      <c r="E1" s="33"/>
      <c r="F1" s="33"/>
      <c r="G1" s="32"/>
      <c r="H1" s="32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</row>
    <row r="2" spans="1:31" ht="18.75" x14ac:dyDescent="0.3">
      <c r="A2" s="16" t="s">
        <v>18</v>
      </c>
      <c r="C2" s="33"/>
      <c r="D2" s="3" t="s">
        <v>26</v>
      </c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spans="1:31" x14ac:dyDescent="0.2">
      <c r="B3" s="13"/>
      <c r="E3" s="31" t="s">
        <v>0</v>
      </c>
      <c r="F3" s="6"/>
      <c r="G3" s="6"/>
      <c r="H3" s="6"/>
      <c r="I3" s="6"/>
      <c r="J3" s="34" t="s">
        <v>17</v>
      </c>
      <c r="K3" s="15"/>
      <c r="L3" s="34" t="s">
        <v>1</v>
      </c>
      <c r="M3" s="30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</row>
    <row r="4" spans="1:31" ht="12.75" customHeight="1" x14ac:dyDescent="0.2">
      <c r="B4" s="13"/>
      <c r="E4" s="35"/>
      <c r="F4" s="36" t="s">
        <v>30</v>
      </c>
      <c r="G4" s="37"/>
      <c r="H4" s="37"/>
      <c r="I4" s="37"/>
      <c r="J4" s="38" t="s">
        <v>31</v>
      </c>
      <c r="K4" s="36"/>
      <c r="L4" s="39" t="s">
        <v>32</v>
      </c>
      <c r="M4" s="40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</row>
    <row r="5" spans="1:31" ht="12.75" customHeight="1" x14ac:dyDescent="0.2">
      <c r="B5" s="13"/>
      <c r="E5" s="29" t="s">
        <v>16</v>
      </c>
      <c r="F5" s="4"/>
      <c r="G5" s="4"/>
      <c r="H5" s="4"/>
      <c r="I5" s="4"/>
      <c r="J5" s="4"/>
      <c r="K5" s="14"/>
      <c r="L5" s="5" t="s">
        <v>2</v>
      </c>
      <c r="M5" s="11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1" ht="12.75" customHeight="1" x14ac:dyDescent="0.2">
      <c r="B6" s="13"/>
      <c r="E6" s="41"/>
      <c r="F6" s="36" t="s">
        <v>31</v>
      </c>
      <c r="G6" s="37"/>
      <c r="H6" s="37"/>
      <c r="I6" s="37"/>
      <c r="J6" s="37"/>
      <c r="K6" s="36"/>
      <c r="L6" s="42" t="s">
        <v>31</v>
      </c>
      <c r="M6" s="40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</row>
    <row r="7" spans="1:31" ht="12.75" customHeight="1" x14ac:dyDescent="0.2">
      <c r="B7" s="13"/>
      <c r="E7" s="28" t="s">
        <v>15</v>
      </c>
      <c r="F7" s="4"/>
      <c r="G7" s="4"/>
      <c r="H7" s="4"/>
      <c r="I7" s="4"/>
      <c r="J7" s="5" t="s">
        <v>14</v>
      </c>
      <c r="K7" s="14"/>
      <c r="L7" s="5" t="s">
        <v>3</v>
      </c>
      <c r="M7" s="11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</row>
    <row r="8" spans="1:31" x14ac:dyDescent="0.2">
      <c r="B8" s="27"/>
      <c r="E8" s="43"/>
      <c r="F8" s="44"/>
      <c r="G8" s="44"/>
      <c r="H8" s="44"/>
      <c r="I8" s="44"/>
      <c r="J8" s="45" t="s">
        <v>33</v>
      </c>
      <c r="K8" s="46"/>
      <c r="L8" s="47"/>
      <c r="M8" s="26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</row>
    <row r="9" spans="1:31" ht="6" customHeight="1" x14ac:dyDescent="0.2">
      <c r="A9" s="48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</row>
    <row r="10" spans="1:31" x14ac:dyDescent="0.2">
      <c r="A10" s="12" t="s">
        <v>13</v>
      </c>
      <c r="B10" s="23"/>
      <c r="C10" s="23"/>
      <c r="D10" s="23"/>
      <c r="E10" s="24"/>
      <c r="F10" s="23"/>
      <c r="G10" s="23" t="s">
        <v>27</v>
      </c>
      <c r="H10" s="23"/>
      <c r="I10" s="23"/>
      <c r="J10" s="22"/>
      <c r="K10" s="21"/>
      <c r="L10" s="21"/>
      <c r="M10" s="21"/>
      <c r="N10" s="21"/>
      <c r="O10" s="10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</row>
    <row r="11" spans="1:31" x14ac:dyDescent="0.2">
      <c r="A11" s="1"/>
      <c r="B11" s="7"/>
      <c r="C11" s="12" t="s">
        <v>12</v>
      </c>
      <c r="D11" s="20"/>
      <c r="E11" s="1" t="s">
        <v>11</v>
      </c>
      <c r="F11" s="12" t="s">
        <v>10</v>
      </c>
      <c r="G11" s="19"/>
      <c r="H11" s="1" t="s">
        <v>23</v>
      </c>
      <c r="I11" s="1" t="s">
        <v>9</v>
      </c>
      <c r="J11" s="1" t="s">
        <v>24</v>
      </c>
      <c r="K11" s="18"/>
      <c r="L11" s="18"/>
      <c r="M11" s="2" t="s">
        <v>7</v>
      </c>
      <c r="N11" s="18"/>
      <c r="O11" s="17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spans="1:31" x14ac:dyDescent="0.2">
      <c r="A12" s="2" t="s">
        <v>4</v>
      </c>
      <c r="B12" s="8" t="s">
        <v>9</v>
      </c>
      <c r="C12" s="9" t="s">
        <v>19</v>
      </c>
      <c r="D12" s="9" t="s">
        <v>20</v>
      </c>
      <c r="E12" s="2" t="s">
        <v>28</v>
      </c>
      <c r="F12" s="9" t="s">
        <v>19</v>
      </c>
      <c r="G12" s="9" t="s">
        <v>20</v>
      </c>
      <c r="H12" s="2" t="s">
        <v>25</v>
      </c>
      <c r="I12" s="2" t="s">
        <v>21</v>
      </c>
      <c r="J12" s="2" t="s">
        <v>22</v>
      </c>
      <c r="K12" s="2" t="s">
        <v>4</v>
      </c>
      <c r="L12" s="2" t="s">
        <v>8</v>
      </c>
      <c r="M12" s="2" t="s">
        <v>29</v>
      </c>
      <c r="N12" s="2" t="s">
        <v>6</v>
      </c>
      <c r="O12" s="2" t="s">
        <v>5</v>
      </c>
      <c r="P12" s="49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spans="1:31" x14ac:dyDescent="0.2">
      <c r="A13" s="50" t="s">
        <v>49</v>
      </c>
      <c r="B13" s="51"/>
      <c r="C13" s="52"/>
      <c r="D13" s="52"/>
      <c r="E13" s="51"/>
      <c r="F13" s="52"/>
      <c r="G13" s="52"/>
      <c r="H13" s="52">
        <f>+F13*G13</f>
        <v>0</v>
      </c>
      <c r="I13" s="50">
        <f>+B13*E13</f>
        <v>0</v>
      </c>
      <c r="J13" s="52">
        <f>+H13*I13</f>
        <v>0</v>
      </c>
      <c r="K13" s="50"/>
      <c r="L13" s="50"/>
      <c r="M13" s="50"/>
      <c r="N13" s="50"/>
      <c r="O13" s="5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</row>
    <row r="14" spans="1:31" x14ac:dyDescent="0.2">
      <c r="A14" s="54" t="s">
        <v>50</v>
      </c>
      <c r="B14" s="55">
        <v>2</v>
      </c>
      <c r="C14" s="56">
        <v>1.7</v>
      </c>
      <c r="D14" s="56">
        <v>0.8</v>
      </c>
      <c r="E14" s="55">
        <v>6</v>
      </c>
      <c r="F14" s="56">
        <v>0.85</v>
      </c>
      <c r="G14" s="56">
        <v>0.25</v>
      </c>
      <c r="H14" s="52">
        <f t="shared" ref="H14:H39" si="0">+F14*G14</f>
        <v>0.21249999999999999</v>
      </c>
      <c r="I14" s="50">
        <f t="shared" ref="I14:I39" si="1">+B14*E14</f>
        <v>12</v>
      </c>
      <c r="J14" s="52">
        <f t="shared" ref="J14:J39" si="2">+H14*I14</f>
        <v>2.5499999999999998</v>
      </c>
      <c r="K14" s="54" t="s">
        <v>47</v>
      </c>
      <c r="L14" s="54" t="s">
        <v>43</v>
      </c>
      <c r="M14" s="54" t="s">
        <v>55</v>
      </c>
      <c r="N14" s="54"/>
      <c r="O14" s="57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</row>
    <row r="15" spans="1:31" x14ac:dyDescent="0.2">
      <c r="A15" s="54" t="s">
        <v>51</v>
      </c>
      <c r="B15" s="55">
        <v>1</v>
      </c>
      <c r="C15" s="56">
        <v>1.3</v>
      </c>
      <c r="D15" s="56">
        <v>0.8</v>
      </c>
      <c r="E15" s="55">
        <v>6</v>
      </c>
      <c r="F15" s="56">
        <v>0.65</v>
      </c>
      <c r="G15" s="56">
        <v>0.25</v>
      </c>
      <c r="H15" s="52">
        <f t="shared" si="0"/>
        <v>0.16250000000000001</v>
      </c>
      <c r="I15" s="50">
        <f t="shared" si="1"/>
        <v>6</v>
      </c>
      <c r="J15" s="52">
        <f t="shared" si="2"/>
        <v>0.97500000000000009</v>
      </c>
      <c r="K15" s="54" t="s">
        <v>47</v>
      </c>
      <c r="L15" s="54" t="s">
        <v>43</v>
      </c>
      <c r="M15" s="54" t="s">
        <v>55</v>
      </c>
      <c r="N15" s="54"/>
      <c r="O15" s="57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</row>
    <row r="16" spans="1:31" x14ac:dyDescent="0.2">
      <c r="A16" s="54" t="s">
        <v>52</v>
      </c>
      <c r="B16" s="55">
        <v>1</v>
      </c>
      <c r="C16" s="56">
        <v>2</v>
      </c>
      <c r="D16" s="56">
        <v>4.29</v>
      </c>
      <c r="E16" s="55">
        <v>4</v>
      </c>
      <c r="F16" s="56">
        <v>1</v>
      </c>
      <c r="G16" s="56">
        <v>1.2</v>
      </c>
      <c r="H16" s="52">
        <f t="shared" si="0"/>
        <v>1.2</v>
      </c>
      <c r="I16" s="50">
        <f t="shared" si="1"/>
        <v>4</v>
      </c>
      <c r="J16" s="52">
        <f t="shared" si="2"/>
        <v>4.8</v>
      </c>
      <c r="K16" s="54" t="s">
        <v>41</v>
      </c>
      <c r="L16" s="54" t="s">
        <v>48</v>
      </c>
      <c r="M16" s="54" t="s">
        <v>44</v>
      </c>
      <c r="N16" s="54" t="s">
        <v>46</v>
      </c>
      <c r="O16" s="57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</row>
    <row r="17" spans="1:31" x14ac:dyDescent="0.2">
      <c r="A17" s="54" t="s">
        <v>40</v>
      </c>
      <c r="B17" s="55"/>
      <c r="C17" s="56"/>
      <c r="D17" s="56"/>
      <c r="E17" s="55">
        <v>2</v>
      </c>
      <c r="F17" s="56">
        <v>1</v>
      </c>
      <c r="G17" s="56">
        <v>1.89</v>
      </c>
      <c r="H17" s="52">
        <f t="shared" si="0"/>
        <v>1.89</v>
      </c>
      <c r="I17" s="50">
        <f t="shared" si="1"/>
        <v>0</v>
      </c>
      <c r="J17" s="52">
        <f t="shared" si="2"/>
        <v>0</v>
      </c>
      <c r="K17" s="54" t="s">
        <v>41</v>
      </c>
      <c r="L17" s="54" t="s">
        <v>48</v>
      </c>
      <c r="M17" s="54" t="s">
        <v>44</v>
      </c>
      <c r="N17" s="54" t="s">
        <v>45</v>
      </c>
      <c r="O17" s="57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</row>
    <row r="18" spans="1:31" x14ac:dyDescent="0.2">
      <c r="A18" s="54" t="s">
        <v>53</v>
      </c>
      <c r="B18" s="55"/>
      <c r="C18" s="56"/>
      <c r="D18" s="56"/>
      <c r="E18" s="55"/>
      <c r="F18" s="56"/>
      <c r="G18" s="56"/>
      <c r="H18" s="52">
        <f t="shared" si="0"/>
        <v>0</v>
      </c>
      <c r="I18" s="50">
        <f t="shared" si="1"/>
        <v>0</v>
      </c>
      <c r="J18" s="52">
        <f t="shared" si="2"/>
        <v>0</v>
      </c>
      <c r="K18" s="54"/>
      <c r="L18" s="54"/>
      <c r="M18" s="54"/>
      <c r="N18" s="54"/>
      <c r="O18" s="57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</row>
    <row r="19" spans="1:31" x14ac:dyDescent="0.2">
      <c r="A19" s="54" t="s">
        <v>54</v>
      </c>
      <c r="B19" s="55">
        <v>1</v>
      </c>
      <c r="C19" s="56">
        <v>2</v>
      </c>
      <c r="D19" s="56">
        <v>7.61</v>
      </c>
      <c r="E19" s="55">
        <v>4</v>
      </c>
      <c r="F19" s="56">
        <v>1</v>
      </c>
      <c r="G19" s="56">
        <v>1.2</v>
      </c>
      <c r="H19" s="52">
        <f t="shared" si="0"/>
        <v>1.2</v>
      </c>
      <c r="I19" s="50">
        <f t="shared" si="1"/>
        <v>4</v>
      </c>
      <c r="J19" s="52">
        <f t="shared" si="2"/>
        <v>4.8</v>
      </c>
      <c r="K19" s="54" t="s">
        <v>41</v>
      </c>
      <c r="L19" s="54" t="s">
        <v>48</v>
      </c>
      <c r="M19" s="54" t="s">
        <v>35</v>
      </c>
      <c r="N19" s="54" t="s">
        <v>36</v>
      </c>
      <c r="O19" s="57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</row>
    <row r="20" spans="1:31" x14ac:dyDescent="0.2">
      <c r="A20" s="54" t="s">
        <v>40</v>
      </c>
      <c r="B20" s="55"/>
      <c r="C20" s="56"/>
      <c r="D20" s="56"/>
      <c r="E20" s="55">
        <v>2</v>
      </c>
      <c r="F20" s="56">
        <v>1</v>
      </c>
      <c r="G20" s="56">
        <v>1.4</v>
      </c>
      <c r="H20" s="52">
        <f t="shared" si="0"/>
        <v>1.4</v>
      </c>
      <c r="I20" s="50">
        <f t="shared" si="1"/>
        <v>0</v>
      </c>
      <c r="J20" s="52">
        <f t="shared" si="2"/>
        <v>0</v>
      </c>
      <c r="K20" s="54" t="s">
        <v>41</v>
      </c>
      <c r="L20" s="54" t="s">
        <v>48</v>
      </c>
      <c r="M20" s="54" t="s">
        <v>35</v>
      </c>
      <c r="N20" s="54" t="s">
        <v>36</v>
      </c>
      <c r="O20" s="57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</row>
    <row r="21" spans="1:31" x14ac:dyDescent="0.2">
      <c r="A21" s="54" t="s">
        <v>40</v>
      </c>
      <c r="B21" s="55"/>
      <c r="C21" s="56"/>
      <c r="D21" s="56"/>
      <c r="E21" s="55">
        <v>2</v>
      </c>
      <c r="F21" s="56">
        <v>1</v>
      </c>
      <c r="G21" s="56">
        <v>1.89</v>
      </c>
      <c r="H21" s="52">
        <f t="shared" si="0"/>
        <v>1.89</v>
      </c>
      <c r="I21" s="50">
        <f t="shared" si="1"/>
        <v>0</v>
      </c>
      <c r="J21" s="52">
        <f t="shared" si="2"/>
        <v>0</v>
      </c>
      <c r="K21" s="54" t="s">
        <v>41</v>
      </c>
      <c r="L21" s="54" t="s">
        <v>48</v>
      </c>
      <c r="M21" s="54" t="s">
        <v>44</v>
      </c>
      <c r="N21" s="54" t="s">
        <v>45</v>
      </c>
      <c r="O21" s="57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</row>
    <row r="22" spans="1:31" x14ac:dyDescent="0.2">
      <c r="A22" s="54" t="s">
        <v>40</v>
      </c>
      <c r="B22" s="55"/>
      <c r="C22" s="56"/>
      <c r="D22" s="56"/>
      <c r="E22" s="55">
        <v>2</v>
      </c>
      <c r="F22" s="56">
        <v>1</v>
      </c>
      <c r="G22" s="56">
        <v>1.92</v>
      </c>
      <c r="H22" s="52">
        <f t="shared" si="0"/>
        <v>1.92</v>
      </c>
      <c r="I22" s="50">
        <f t="shared" si="1"/>
        <v>0</v>
      </c>
      <c r="J22" s="52">
        <f t="shared" si="2"/>
        <v>0</v>
      </c>
      <c r="K22" s="54" t="s">
        <v>41</v>
      </c>
      <c r="L22" s="54" t="s">
        <v>48</v>
      </c>
      <c r="M22" s="54" t="s">
        <v>44</v>
      </c>
      <c r="N22" s="54" t="s">
        <v>45</v>
      </c>
      <c r="O22" s="57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</row>
    <row r="23" spans="1:31" x14ac:dyDescent="0.2">
      <c r="A23" s="54" t="s">
        <v>56</v>
      </c>
      <c r="B23" s="55">
        <v>2</v>
      </c>
      <c r="C23" s="56">
        <v>1.6</v>
      </c>
      <c r="D23" s="56">
        <v>2.2999999999999998</v>
      </c>
      <c r="E23" s="55">
        <v>2</v>
      </c>
      <c r="F23" s="56">
        <v>0.8</v>
      </c>
      <c r="G23" s="56">
        <v>1.1000000000000001</v>
      </c>
      <c r="H23" s="52">
        <f t="shared" si="0"/>
        <v>0.88000000000000012</v>
      </c>
      <c r="I23" s="50">
        <f t="shared" si="1"/>
        <v>4</v>
      </c>
      <c r="J23" s="52">
        <f t="shared" si="2"/>
        <v>3.5200000000000005</v>
      </c>
      <c r="K23" s="54" t="s">
        <v>41</v>
      </c>
      <c r="L23" s="54" t="s">
        <v>34</v>
      </c>
      <c r="M23" s="54" t="s">
        <v>57</v>
      </c>
      <c r="N23" s="54" t="s">
        <v>45</v>
      </c>
      <c r="O23" s="57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1" x14ac:dyDescent="0.2">
      <c r="A24" s="54" t="s">
        <v>56</v>
      </c>
      <c r="B24" s="55">
        <v>2</v>
      </c>
      <c r="C24" s="56">
        <v>1.6</v>
      </c>
      <c r="D24" s="56">
        <v>2.2999999999999998</v>
      </c>
      <c r="E24" s="55">
        <v>2</v>
      </c>
      <c r="F24" s="56">
        <v>0.8</v>
      </c>
      <c r="G24" s="56">
        <v>1.2</v>
      </c>
      <c r="H24" s="52">
        <f t="shared" si="0"/>
        <v>0.96</v>
      </c>
      <c r="I24" s="50">
        <f t="shared" si="1"/>
        <v>4</v>
      </c>
      <c r="J24" s="52">
        <f t="shared" si="2"/>
        <v>3.84</v>
      </c>
      <c r="K24" s="54" t="s">
        <v>41</v>
      </c>
      <c r="L24" s="54" t="s">
        <v>34</v>
      </c>
      <c r="M24" s="54" t="s">
        <v>44</v>
      </c>
      <c r="N24" s="54" t="s">
        <v>45</v>
      </c>
      <c r="O24" s="54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</row>
    <row r="25" spans="1:31" x14ac:dyDescent="0.2">
      <c r="A25" s="54" t="s">
        <v>58</v>
      </c>
      <c r="B25" s="55">
        <v>1</v>
      </c>
      <c r="C25" s="56">
        <v>0.9</v>
      </c>
      <c r="D25" s="56">
        <v>2.2999999999999998</v>
      </c>
      <c r="E25" s="55">
        <v>1</v>
      </c>
      <c r="F25" s="56">
        <v>0.9</v>
      </c>
      <c r="G25" s="56">
        <v>1.1000000000000001</v>
      </c>
      <c r="H25" s="52">
        <f t="shared" si="0"/>
        <v>0.9900000000000001</v>
      </c>
      <c r="I25" s="50">
        <f t="shared" si="1"/>
        <v>1</v>
      </c>
      <c r="J25" s="52">
        <f t="shared" si="2"/>
        <v>0.9900000000000001</v>
      </c>
      <c r="K25" s="54" t="s">
        <v>41</v>
      </c>
      <c r="L25" s="54" t="s">
        <v>42</v>
      </c>
      <c r="M25" s="54" t="s">
        <v>44</v>
      </c>
      <c r="N25" s="54" t="s">
        <v>45</v>
      </c>
      <c r="O25" s="54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</row>
    <row r="26" spans="1:31" x14ac:dyDescent="0.2">
      <c r="A26" s="54" t="s">
        <v>58</v>
      </c>
      <c r="B26" s="55">
        <v>1</v>
      </c>
      <c r="C26" s="56">
        <v>0.9</v>
      </c>
      <c r="D26" s="56">
        <v>2.2999999999999998</v>
      </c>
      <c r="E26" s="55">
        <v>1</v>
      </c>
      <c r="F26" s="65" t="s">
        <v>39</v>
      </c>
      <c r="G26" s="56">
        <v>1.2</v>
      </c>
      <c r="H26" s="52">
        <f t="shared" si="0"/>
        <v>1.08</v>
      </c>
      <c r="I26" s="50">
        <f t="shared" si="1"/>
        <v>1</v>
      </c>
      <c r="J26" s="52">
        <f t="shared" si="2"/>
        <v>1.08</v>
      </c>
      <c r="K26" s="54" t="s">
        <v>41</v>
      </c>
      <c r="L26" s="54" t="s">
        <v>42</v>
      </c>
      <c r="M26" s="54" t="s">
        <v>44</v>
      </c>
      <c r="N26" s="54" t="s">
        <v>45</v>
      </c>
      <c r="O26" s="54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</row>
    <row r="27" spans="1:31" x14ac:dyDescent="0.2">
      <c r="A27" s="54" t="s">
        <v>59</v>
      </c>
      <c r="B27" s="55">
        <v>2</v>
      </c>
      <c r="C27" s="56">
        <v>1.2</v>
      </c>
      <c r="D27" s="56">
        <v>1.1000000000000001</v>
      </c>
      <c r="E27" s="55">
        <v>1</v>
      </c>
      <c r="F27" s="65" t="s">
        <v>60</v>
      </c>
      <c r="G27" s="56">
        <v>0.9</v>
      </c>
      <c r="H27" s="52">
        <f t="shared" si="0"/>
        <v>1.08</v>
      </c>
      <c r="I27" s="50">
        <f t="shared" si="1"/>
        <v>2</v>
      </c>
      <c r="J27" s="52">
        <f t="shared" si="2"/>
        <v>2.16</v>
      </c>
      <c r="K27" s="54" t="s">
        <v>41</v>
      </c>
      <c r="L27" s="54" t="s">
        <v>42</v>
      </c>
      <c r="M27" s="54" t="s">
        <v>44</v>
      </c>
      <c r="N27" s="54" t="s">
        <v>45</v>
      </c>
      <c r="O27" s="54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</row>
    <row r="28" spans="1:31" x14ac:dyDescent="0.2">
      <c r="A28" s="54" t="s">
        <v>61</v>
      </c>
      <c r="B28" s="55">
        <v>2</v>
      </c>
      <c r="C28" s="56">
        <v>1.6</v>
      </c>
      <c r="D28" s="56">
        <v>2.2999999999999998</v>
      </c>
      <c r="E28" s="55">
        <v>2</v>
      </c>
      <c r="F28" s="65" t="s">
        <v>37</v>
      </c>
      <c r="G28" s="56">
        <v>1.1000000000000001</v>
      </c>
      <c r="H28" s="52">
        <f t="shared" si="0"/>
        <v>0.88000000000000012</v>
      </c>
      <c r="I28" s="50">
        <f t="shared" si="1"/>
        <v>4</v>
      </c>
      <c r="J28" s="52">
        <f t="shared" si="2"/>
        <v>3.5200000000000005</v>
      </c>
      <c r="K28" s="54" t="s">
        <v>41</v>
      </c>
      <c r="L28" s="54" t="s">
        <v>34</v>
      </c>
      <c r="M28" s="54" t="s">
        <v>44</v>
      </c>
      <c r="N28" s="54" t="s">
        <v>46</v>
      </c>
      <c r="O28" s="54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</row>
    <row r="29" spans="1:31" x14ac:dyDescent="0.2">
      <c r="A29" s="54" t="s">
        <v>61</v>
      </c>
      <c r="B29" s="55">
        <v>2</v>
      </c>
      <c r="C29" s="56">
        <v>1.6</v>
      </c>
      <c r="D29" s="56">
        <v>2.2999999999999998</v>
      </c>
      <c r="E29" s="55">
        <v>2</v>
      </c>
      <c r="F29" s="65" t="s">
        <v>37</v>
      </c>
      <c r="G29" s="56">
        <v>1.2</v>
      </c>
      <c r="H29" s="52">
        <f t="shared" si="0"/>
        <v>0.96</v>
      </c>
      <c r="I29" s="50">
        <f t="shared" si="1"/>
        <v>4</v>
      </c>
      <c r="J29" s="52">
        <f t="shared" si="2"/>
        <v>3.84</v>
      </c>
      <c r="K29" s="54" t="s">
        <v>41</v>
      </c>
      <c r="L29" s="54" t="s">
        <v>34</v>
      </c>
      <c r="M29" s="54" t="s">
        <v>44</v>
      </c>
      <c r="N29" s="54" t="s">
        <v>46</v>
      </c>
      <c r="O29" s="54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</row>
    <row r="30" spans="1:31" x14ac:dyDescent="0.2">
      <c r="A30" s="54" t="s">
        <v>62</v>
      </c>
      <c r="B30" s="55">
        <v>1</v>
      </c>
      <c r="C30" s="56">
        <v>2.85</v>
      </c>
      <c r="D30" s="56">
        <v>1.2</v>
      </c>
      <c r="E30" s="55">
        <v>4</v>
      </c>
      <c r="F30" s="65" t="s">
        <v>38</v>
      </c>
      <c r="G30" s="56">
        <v>1.2</v>
      </c>
      <c r="H30" s="52">
        <f t="shared" si="0"/>
        <v>0.84</v>
      </c>
      <c r="I30" s="50">
        <f t="shared" si="1"/>
        <v>4</v>
      </c>
      <c r="J30" s="52">
        <f t="shared" si="2"/>
        <v>3.36</v>
      </c>
      <c r="K30" s="54" t="s">
        <v>41</v>
      </c>
      <c r="L30" s="54" t="s">
        <v>34</v>
      </c>
      <c r="M30" s="54" t="s">
        <v>44</v>
      </c>
      <c r="N30" s="54" t="s">
        <v>46</v>
      </c>
      <c r="O30" s="54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spans="1:31" x14ac:dyDescent="0.2">
      <c r="A31" s="54" t="s">
        <v>63</v>
      </c>
      <c r="B31" s="55">
        <v>1</v>
      </c>
      <c r="C31" s="56">
        <v>1.4</v>
      </c>
      <c r="D31" s="56">
        <v>1.1000000000000001</v>
      </c>
      <c r="E31" s="55">
        <v>2</v>
      </c>
      <c r="F31" s="65" t="s">
        <v>38</v>
      </c>
      <c r="G31" s="56">
        <v>0.9</v>
      </c>
      <c r="H31" s="52">
        <f t="shared" si="0"/>
        <v>0.63</v>
      </c>
      <c r="I31" s="50">
        <f t="shared" si="1"/>
        <v>2</v>
      </c>
      <c r="J31" s="52">
        <f t="shared" si="2"/>
        <v>1.26</v>
      </c>
      <c r="K31" s="54" t="s">
        <v>41</v>
      </c>
      <c r="L31" s="54" t="s">
        <v>34</v>
      </c>
      <c r="M31" s="54" t="s">
        <v>44</v>
      </c>
      <c r="N31" s="54" t="s">
        <v>46</v>
      </c>
      <c r="O31" s="54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</row>
    <row r="32" spans="1:31" x14ac:dyDescent="0.2">
      <c r="A32" s="54" t="s">
        <v>64</v>
      </c>
      <c r="B32" s="55">
        <v>1</v>
      </c>
      <c r="C32" s="56">
        <v>1.6</v>
      </c>
      <c r="D32" s="56">
        <v>1.1000000000000001</v>
      </c>
      <c r="E32" s="55">
        <v>2</v>
      </c>
      <c r="F32" s="65" t="s">
        <v>37</v>
      </c>
      <c r="G32" s="56">
        <v>1.1000000000000001</v>
      </c>
      <c r="H32" s="52">
        <f t="shared" si="0"/>
        <v>0.88000000000000012</v>
      </c>
      <c r="I32" s="50">
        <f t="shared" si="1"/>
        <v>2</v>
      </c>
      <c r="J32" s="52">
        <f t="shared" si="2"/>
        <v>1.7600000000000002</v>
      </c>
      <c r="K32" s="54" t="s">
        <v>41</v>
      </c>
      <c r="L32" s="54" t="s">
        <v>34</v>
      </c>
      <c r="M32" s="54" t="s">
        <v>44</v>
      </c>
      <c r="N32" s="54" t="s">
        <v>46</v>
      </c>
      <c r="O32" s="54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</row>
    <row r="33" spans="1:31" x14ac:dyDescent="0.2">
      <c r="A33" s="54" t="s">
        <v>65</v>
      </c>
      <c r="B33" s="55">
        <v>1</v>
      </c>
      <c r="C33" s="56">
        <v>6.16</v>
      </c>
      <c r="D33" s="56">
        <v>1.2</v>
      </c>
      <c r="E33" s="55">
        <v>4</v>
      </c>
      <c r="F33" s="65" t="s">
        <v>70</v>
      </c>
      <c r="G33" s="56">
        <v>1.4</v>
      </c>
      <c r="H33" s="52">
        <f t="shared" si="0"/>
        <v>0.77</v>
      </c>
      <c r="I33" s="50">
        <f t="shared" si="1"/>
        <v>4</v>
      </c>
      <c r="J33" s="52">
        <f t="shared" si="2"/>
        <v>3.08</v>
      </c>
      <c r="K33" s="54" t="s">
        <v>41</v>
      </c>
      <c r="L33" s="54" t="s">
        <v>48</v>
      </c>
      <c r="M33" s="54" t="s">
        <v>44</v>
      </c>
      <c r="N33" s="54" t="s">
        <v>46</v>
      </c>
      <c r="O33" s="54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</row>
    <row r="34" spans="1:31" x14ac:dyDescent="0.2">
      <c r="A34" s="54" t="s">
        <v>65</v>
      </c>
      <c r="B34" s="55">
        <v>1</v>
      </c>
      <c r="C34" s="56">
        <v>6.13</v>
      </c>
      <c r="D34" s="56">
        <v>1.1000000000000001</v>
      </c>
      <c r="E34" s="55">
        <v>2</v>
      </c>
      <c r="F34" s="65" t="s">
        <v>71</v>
      </c>
      <c r="G34" s="56">
        <v>1.4</v>
      </c>
      <c r="H34" s="52">
        <f t="shared" si="0"/>
        <v>0.55999999999999994</v>
      </c>
      <c r="I34" s="50">
        <f t="shared" si="1"/>
        <v>2</v>
      </c>
      <c r="J34" s="52">
        <f t="shared" si="2"/>
        <v>1.1199999999999999</v>
      </c>
      <c r="K34" s="54" t="s">
        <v>41</v>
      </c>
      <c r="L34" s="54" t="s">
        <v>48</v>
      </c>
      <c r="M34" s="54" t="s">
        <v>44</v>
      </c>
      <c r="N34" s="54" t="s">
        <v>46</v>
      </c>
      <c r="O34" s="54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</row>
    <row r="35" spans="1:31" x14ac:dyDescent="0.2">
      <c r="A35" s="54" t="s">
        <v>65</v>
      </c>
      <c r="B35" s="55">
        <v>1</v>
      </c>
      <c r="C35" s="56">
        <v>6.13</v>
      </c>
      <c r="D35" s="56">
        <v>1.1000000000000001</v>
      </c>
      <c r="E35" s="55">
        <v>2</v>
      </c>
      <c r="F35" s="65" t="s">
        <v>72</v>
      </c>
      <c r="G35" s="56">
        <v>1.4</v>
      </c>
      <c r="H35" s="52">
        <f t="shared" si="0"/>
        <v>1.54</v>
      </c>
      <c r="I35" s="50">
        <f t="shared" si="1"/>
        <v>2</v>
      </c>
      <c r="J35" s="52">
        <f t="shared" si="2"/>
        <v>3.08</v>
      </c>
      <c r="K35" s="54" t="s">
        <v>41</v>
      </c>
      <c r="L35" s="54" t="s">
        <v>48</v>
      </c>
      <c r="M35" s="54" t="s">
        <v>44</v>
      </c>
      <c r="N35" s="54" t="s">
        <v>46</v>
      </c>
      <c r="O35" s="54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</row>
    <row r="36" spans="1:31" x14ac:dyDescent="0.2">
      <c r="A36" s="54" t="s">
        <v>65</v>
      </c>
      <c r="B36" s="55">
        <v>1</v>
      </c>
      <c r="C36" s="56">
        <v>6.13</v>
      </c>
      <c r="D36" s="56">
        <v>1.4</v>
      </c>
      <c r="E36" s="55">
        <v>4</v>
      </c>
      <c r="F36" s="56">
        <v>1.3</v>
      </c>
      <c r="G36" s="56">
        <v>1.4</v>
      </c>
      <c r="H36" s="52">
        <f t="shared" si="0"/>
        <v>1.8199999999999998</v>
      </c>
      <c r="I36" s="50">
        <f t="shared" si="1"/>
        <v>4</v>
      </c>
      <c r="J36" s="52">
        <f t="shared" si="2"/>
        <v>7.2799999999999994</v>
      </c>
      <c r="K36" s="54" t="s">
        <v>41</v>
      </c>
      <c r="L36" s="54" t="s">
        <v>48</v>
      </c>
      <c r="M36" s="54" t="s">
        <v>44</v>
      </c>
      <c r="N36" s="54" t="s">
        <v>46</v>
      </c>
      <c r="O36" s="54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</row>
    <row r="37" spans="1:31" x14ac:dyDescent="0.2">
      <c r="A37" s="54" t="s">
        <v>66</v>
      </c>
      <c r="B37" s="55"/>
      <c r="C37" s="56"/>
      <c r="D37" s="56"/>
      <c r="E37" s="55"/>
      <c r="F37" s="56"/>
      <c r="G37" s="56"/>
      <c r="H37" s="52">
        <f t="shared" si="0"/>
        <v>0</v>
      </c>
      <c r="I37" s="50">
        <f t="shared" si="1"/>
        <v>0</v>
      </c>
      <c r="J37" s="52">
        <f t="shared" si="2"/>
        <v>0</v>
      </c>
      <c r="K37" s="54"/>
      <c r="L37" s="54"/>
      <c r="M37" s="54"/>
      <c r="N37" s="54"/>
      <c r="O37" s="54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spans="1:31" x14ac:dyDescent="0.2">
      <c r="A38" s="54" t="s">
        <v>67</v>
      </c>
      <c r="B38" s="55"/>
      <c r="C38" s="56"/>
      <c r="D38" s="56"/>
      <c r="E38" s="55"/>
      <c r="F38" s="56"/>
      <c r="G38" s="56"/>
      <c r="H38" s="52">
        <f t="shared" si="0"/>
        <v>0</v>
      </c>
      <c r="I38" s="50">
        <f t="shared" si="1"/>
        <v>0</v>
      </c>
      <c r="J38" s="52">
        <f t="shared" si="2"/>
        <v>0</v>
      </c>
      <c r="K38" s="54"/>
      <c r="L38" s="54"/>
      <c r="M38" s="54"/>
      <c r="N38" s="54"/>
      <c r="O38" s="54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</row>
    <row r="39" spans="1:31" x14ac:dyDescent="0.2">
      <c r="A39" s="59" t="s">
        <v>68</v>
      </c>
      <c r="B39" s="60"/>
      <c r="C39" s="61"/>
      <c r="D39" s="61"/>
      <c r="E39" s="60"/>
      <c r="F39" s="61"/>
      <c r="G39" s="61"/>
      <c r="H39" s="52">
        <f t="shared" si="0"/>
        <v>0</v>
      </c>
      <c r="I39" s="50">
        <f t="shared" si="1"/>
        <v>0</v>
      </c>
      <c r="J39" s="52">
        <f t="shared" si="2"/>
        <v>0</v>
      </c>
      <c r="K39" s="59"/>
      <c r="L39" s="59"/>
      <c r="M39" s="59"/>
      <c r="N39" s="59"/>
      <c r="O39" s="59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spans="1:31" x14ac:dyDescent="0.2">
      <c r="A40" s="62" t="s">
        <v>69</v>
      </c>
      <c r="B40" s="15"/>
      <c r="C40" s="15"/>
      <c r="D40" s="15"/>
      <c r="E40" s="15"/>
      <c r="F40" s="15"/>
      <c r="G40" s="15"/>
      <c r="H40" s="15"/>
      <c r="I40" s="63" t="s">
        <v>21</v>
      </c>
      <c r="J40" s="64">
        <f>+J13+J14+J15+J16+J17+J18+J19+J20+J21+J22+J23+J24+J25+J26+J27+J28+J29+J30+J31+J32+J33+J34+J35+J36+J37+J38+J39</f>
        <v>53.014999999999993</v>
      </c>
      <c r="K40" s="15"/>
      <c r="L40" s="15"/>
      <c r="M40" s="15"/>
      <c r="N40" s="15"/>
      <c r="O40" s="15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spans="1:31" x14ac:dyDescent="0.2">
      <c r="A41" s="49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spans="1:31" x14ac:dyDescent="0.2">
      <c r="A42" s="49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3" spans="1:31" x14ac:dyDescent="0.2">
      <c r="A43" s="49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</row>
    <row r="44" spans="1:31" x14ac:dyDescent="0.2"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</row>
    <row r="45" spans="1:31" x14ac:dyDescent="0.2"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</row>
    <row r="46" spans="1:31" x14ac:dyDescent="0.2"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</row>
    <row r="47" spans="1:31" x14ac:dyDescent="0.2"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</row>
    <row r="48" spans="1:31" x14ac:dyDescent="0.2"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</row>
    <row r="49" spans="16:31" x14ac:dyDescent="0.2"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</row>
    <row r="50" spans="16:31" x14ac:dyDescent="0.2"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</row>
    <row r="51" spans="16:31" x14ac:dyDescent="0.2"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</row>
    <row r="52" spans="16:31" x14ac:dyDescent="0.2"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</row>
    <row r="53" spans="16:31" x14ac:dyDescent="0.2"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</row>
    <row r="54" spans="16:31" x14ac:dyDescent="0.2"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</row>
    <row r="55" spans="16:31" x14ac:dyDescent="0.2"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</row>
    <row r="56" spans="16:31" x14ac:dyDescent="0.2"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</row>
    <row r="57" spans="16:31" x14ac:dyDescent="0.2"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</row>
    <row r="58" spans="16:31" x14ac:dyDescent="0.2"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</row>
    <row r="59" spans="16:31" x14ac:dyDescent="0.2"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</row>
    <row r="60" spans="16:31" x14ac:dyDescent="0.2"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pans="16:31" x14ac:dyDescent="0.2"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</row>
    <row r="62" spans="16:31" x14ac:dyDescent="0.2"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</row>
    <row r="63" spans="16:31" x14ac:dyDescent="0.2"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</row>
    <row r="64" spans="16:31" x14ac:dyDescent="0.2"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pans="16:31" x14ac:dyDescent="0.2"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</row>
    <row r="66" spans="16:31" x14ac:dyDescent="0.2"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</row>
    <row r="67" spans="16:31" x14ac:dyDescent="0.2"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</row>
    <row r="68" spans="16:31" x14ac:dyDescent="0.2"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</row>
    <row r="69" spans="16:31" x14ac:dyDescent="0.2"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</row>
    <row r="70" spans="16:31" x14ac:dyDescent="0.2"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</row>
    <row r="71" spans="16:31" x14ac:dyDescent="0.2"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</row>
    <row r="72" spans="16:31" x14ac:dyDescent="0.2"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</row>
    <row r="73" spans="16:31" x14ac:dyDescent="0.2"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</row>
    <row r="74" spans="16:31" x14ac:dyDescent="0.2"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</row>
    <row r="75" spans="16:31" x14ac:dyDescent="0.2"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</row>
    <row r="76" spans="16:31" x14ac:dyDescent="0.2"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</row>
    <row r="77" spans="16:31" x14ac:dyDescent="0.2"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</row>
    <row r="78" spans="16:31" x14ac:dyDescent="0.2"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</row>
    <row r="79" spans="16:31" x14ac:dyDescent="0.2"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</row>
    <row r="80" spans="16:31" x14ac:dyDescent="0.2"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</row>
  </sheetData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0"/>
  <sheetViews>
    <sheetView workbookViewId="0">
      <selection sqref="A1:IV65536"/>
    </sheetView>
  </sheetViews>
  <sheetFormatPr defaultRowHeight="12.75" x14ac:dyDescent="0.2"/>
  <cols>
    <col min="1" max="1" width="5.7109375" style="16" customWidth="1"/>
    <col min="2" max="2" width="5.7109375" customWidth="1"/>
    <col min="3" max="4" width="7.7109375" customWidth="1"/>
    <col min="5" max="5" width="5.7109375" customWidth="1"/>
    <col min="6" max="8" width="7.7109375" customWidth="1"/>
    <col min="9" max="9" width="5.7109375" customWidth="1"/>
    <col min="10" max="10" width="7.7109375" customWidth="1"/>
    <col min="11" max="11" width="9.7109375" customWidth="1"/>
    <col min="12" max="12" width="9" customWidth="1"/>
    <col min="13" max="13" width="7.140625" customWidth="1"/>
    <col min="14" max="14" width="13" customWidth="1"/>
    <col min="15" max="15" width="32.7109375" customWidth="1"/>
  </cols>
  <sheetData>
    <row r="1" spans="1:31" ht="18" x14ac:dyDescent="0.25">
      <c r="E1" s="33"/>
      <c r="F1" s="33"/>
      <c r="G1" s="32"/>
      <c r="H1" s="32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</row>
    <row r="2" spans="1:31" ht="18.75" x14ac:dyDescent="0.3">
      <c r="A2" s="16" t="s">
        <v>18</v>
      </c>
      <c r="C2" s="33"/>
      <c r="D2" s="3" t="s">
        <v>26</v>
      </c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spans="1:31" x14ac:dyDescent="0.2">
      <c r="B3" s="13"/>
      <c r="E3" s="31" t="s">
        <v>0</v>
      </c>
      <c r="F3" s="6"/>
      <c r="G3" s="6"/>
      <c r="H3" s="6"/>
      <c r="I3" s="6"/>
      <c r="J3" s="34" t="s">
        <v>17</v>
      </c>
      <c r="K3" s="15"/>
      <c r="L3" s="34" t="s">
        <v>1</v>
      </c>
      <c r="M3" s="30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</row>
    <row r="4" spans="1:31" ht="12.75" customHeight="1" x14ac:dyDescent="0.2">
      <c r="B4" s="13"/>
      <c r="E4" s="35"/>
      <c r="F4" s="36" t="s">
        <v>30</v>
      </c>
      <c r="G4" s="37"/>
      <c r="H4" s="37"/>
      <c r="I4" s="37"/>
      <c r="J4" s="38" t="s">
        <v>31</v>
      </c>
      <c r="K4" s="36"/>
      <c r="L4" s="39" t="s">
        <v>32</v>
      </c>
      <c r="M4" s="40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</row>
    <row r="5" spans="1:31" ht="12.75" customHeight="1" x14ac:dyDescent="0.2">
      <c r="B5" s="13"/>
      <c r="E5" s="29" t="s">
        <v>16</v>
      </c>
      <c r="F5" s="4"/>
      <c r="G5" s="4"/>
      <c r="H5" s="4"/>
      <c r="I5" s="4"/>
      <c r="J5" s="4"/>
      <c r="K5" s="14"/>
      <c r="L5" s="5" t="s">
        <v>2</v>
      </c>
      <c r="M5" s="11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1" ht="12.75" customHeight="1" x14ac:dyDescent="0.2">
      <c r="B6" s="13"/>
      <c r="E6" s="41"/>
      <c r="F6" s="36" t="s">
        <v>31</v>
      </c>
      <c r="G6" s="37"/>
      <c r="H6" s="37"/>
      <c r="I6" s="37"/>
      <c r="J6" s="37"/>
      <c r="K6" s="36"/>
      <c r="L6" s="42" t="s">
        <v>31</v>
      </c>
      <c r="M6" s="40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</row>
    <row r="7" spans="1:31" ht="12.75" customHeight="1" x14ac:dyDescent="0.2">
      <c r="B7" s="13"/>
      <c r="E7" s="28" t="s">
        <v>15</v>
      </c>
      <c r="F7" s="4"/>
      <c r="G7" s="4"/>
      <c r="H7" s="4"/>
      <c r="I7" s="4"/>
      <c r="J7" s="5" t="s">
        <v>14</v>
      </c>
      <c r="K7" s="14"/>
      <c r="L7" s="5" t="s">
        <v>3</v>
      </c>
      <c r="M7" s="11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</row>
    <row r="8" spans="1:31" x14ac:dyDescent="0.2">
      <c r="B8" s="27"/>
      <c r="E8" s="43"/>
      <c r="F8" s="44"/>
      <c r="G8" s="44"/>
      <c r="H8" s="44"/>
      <c r="I8" s="44"/>
      <c r="J8" s="45" t="s">
        <v>33</v>
      </c>
      <c r="K8" s="46"/>
      <c r="L8" s="47"/>
      <c r="M8" s="26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</row>
    <row r="9" spans="1:31" ht="6" customHeight="1" x14ac:dyDescent="0.2">
      <c r="A9" s="48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</row>
    <row r="10" spans="1:31" x14ac:dyDescent="0.2">
      <c r="A10" s="12" t="s">
        <v>13</v>
      </c>
      <c r="B10" s="23"/>
      <c r="C10" s="23"/>
      <c r="D10" s="23"/>
      <c r="E10" s="24"/>
      <c r="F10" s="23"/>
      <c r="G10" s="23" t="s">
        <v>27</v>
      </c>
      <c r="H10" s="23"/>
      <c r="I10" s="23"/>
      <c r="J10" s="22"/>
      <c r="K10" s="21"/>
      <c r="L10" s="21"/>
      <c r="M10" s="21"/>
      <c r="N10" s="21"/>
      <c r="O10" s="10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</row>
    <row r="11" spans="1:31" x14ac:dyDescent="0.2">
      <c r="A11" s="1"/>
      <c r="B11" s="7"/>
      <c r="C11" s="12" t="s">
        <v>12</v>
      </c>
      <c r="D11" s="20"/>
      <c r="E11" s="1" t="s">
        <v>11</v>
      </c>
      <c r="F11" s="12" t="s">
        <v>10</v>
      </c>
      <c r="G11" s="19"/>
      <c r="H11" s="1" t="s">
        <v>23</v>
      </c>
      <c r="I11" s="1" t="s">
        <v>9</v>
      </c>
      <c r="J11" s="1" t="s">
        <v>24</v>
      </c>
      <c r="K11" s="18"/>
      <c r="L11" s="18"/>
      <c r="M11" s="2" t="s">
        <v>7</v>
      </c>
      <c r="N11" s="18"/>
      <c r="O11" s="17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spans="1:31" x14ac:dyDescent="0.2">
      <c r="A12" s="2" t="s">
        <v>4</v>
      </c>
      <c r="B12" s="8" t="s">
        <v>9</v>
      </c>
      <c r="C12" s="9" t="s">
        <v>19</v>
      </c>
      <c r="D12" s="9" t="s">
        <v>20</v>
      </c>
      <c r="E12" s="2" t="s">
        <v>28</v>
      </c>
      <c r="F12" s="9" t="s">
        <v>19</v>
      </c>
      <c r="G12" s="9" t="s">
        <v>20</v>
      </c>
      <c r="H12" s="2" t="s">
        <v>25</v>
      </c>
      <c r="I12" s="2" t="s">
        <v>21</v>
      </c>
      <c r="J12" s="2" t="s">
        <v>22</v>
      </c>
      <c r="K12" s="2" t="s">
        <v>4</v>
      </c>
      <c r="L12" s="2" t="s">
        <v>8</v>
      </c>
      <c r="M12" s="2" t="s">
        <v>29</v>
      </c>
      <c r="N12" s="2" t="s">
        <v>6</v>
      </c>
      <c r="O12" s="2" t="s">
        <v>5</v>
      </c>
      <c r="P12" s="49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spans="1:31" x14ac:dyDescent="0.2">
      <c r="A13" s="50"/>
      <c r="B13" s="51"/>
      <c r="C13" s="52"/>
      <c r="D13" s="52"/>
      <c r="E13" s="51"/>
      <c r="F13" s="52"/>
      <c r="G13" s="52"/>
      <c r="H13" s="52">
        <f>+F13*G13</f>
        <v>0</v>
      </c>
      <c r="I13" s="50">
        <f>+B13*E13</f>
        <v>0</v>
      </c>
      <c r="J13" s="52">
        <f>+H13*I13</f>
        <v>0</v>
      </c>
      <c r="K13" s="50"/>
      <c r="L13" s="50"/>
      <c r="M13" s="50"/>
      <c r="N13" s="50"/>
      <c r="O13" s="5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</row>
    <row r="14" spans="1:31" x14ac:dyDescent="0.2">
      <c r="A14" s="54"/>
      <c r="B14" s="55"/>
      <c r="C14" s="56"/>
      <c r="D14" s="56"/>
      <c r="E14" s="55"/>
      <c r="F14" s="56"/>
      <c r="G14" s="56"/>
      <c r="H14" s="52">
        <f t="shared" ref="H14:H39" si="0">+F14*G14</f>
        <v>0</v>
      </c>
      <c r="I14" s="50">
        <f t="shared" ref="I14:I39" si="1">+B14*E14</f>
        <v>0</v>
      </c>
      <c r="J14" s="52">
        <f t="shared" ref="J14:J39" si="2">+H14*I14</f>
        <v>0</v>
      </c>
      <c r="K14" s="54"/>
      <c r="L14" s="54"/>
      <c r="M14" s="54"/>
      <c r="N14" s="54"/>
      <c r="O14" s="57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</row>
    <row r="15" spans="1:31" x14ac:dyDescent="0.2">
      <c r="A15" s="54"/>
      <c r="B15" s="55"/>
      <c r="C15" s="56"/>
      <c r="D15" s="56"/>
      <c r="E15" s="55"/>
      <c r="F15" s="56"/>
      <c r="G15" s="56"/>
      <c r="H15" s="52">
        <f t="shared" si="0"/>
        <v>0</v>
      </c>
      <c r="I15" s="50">
        <f t="shared" si="1"/>
        <v>0</v>
      </c>
      <c r="J15" s="52">
        <f t="shared" si="2"/>
        <v>0</v>
      </c>
      <c r="K15" s="54"/>
      <c r="L15" s="54"/>
      <c r="M15" s="54"/>
      <c r="N15" s="54"/>
      <c r="O15" s="57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</row>
    <row r="16" spans="1:31" x14ac:dyDescent="0.2">
      <c r="A16" s="54"/>
      <c r="B16" s="55"/>
      <c r="C16" s="56"/>
      <c r="D16" s="56"/>
      <c r="E16" s="55"/>
      <c r="F16" s="56"/>
      <c r="G16" s="56"/>
      <c r="H16" s="52">
        <f t="shared" si="0"/>
        <v>0</v>
      </c>
      <c r="I16" s="50">
        <f t="shared" si="1"/>
        <v>0</v>
      </c>
      <c r="J16" s="52">
        <f t="shared" si="2"/>
        <v>0</v>
      </c>
      <c r="K16" s="54"/>
      <c r="L16" s="54"/>
      <c r="M16" s="54"/>
      <c r="N16" s="54"/>
      <c r="O16" s="57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</row>
    <row r="17" spans="1:31" x14ac:dyDescent="0.2">
      <c r="A17" s="54"/>
      <c r="B17" s="55"/>
      <c r="C17" s="56"/>
      <c r="D17" s="56"/>
      <c r="E17" s="55"/>
      <c r="F17" s="56"/>
      <c r="G17" s="56"/>
      <c r="H17" s="52">
        <f t="shared" si="0"/>
        <v>0</v>
      </c>
      <c r="I17" s="50">
        <f t="shared" si="1"/>
        <v>0</v>
      </c>
      <c r="J17" s="52">
        <f t="shared" si="2"/>
        <v>0</v>
      </c>
      <c r="K17" s="54"/>
      <c r="L17" s="54"/>
      <c r="M17" s="54"/>
      <c r="N17" s="54"/>
      <c r="O17" s="57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</row>
    <row r="18" spans="1:31" x14ac:dyDescent="0.2">
      <c r="A18" s="54"/>
      <c r="B18" s="55"/>
      <c r="C18" s="56"/>
      <c r="D18" s="56"/>
      <c r="E18" s="55"/>
      <c r="F18" s="56"/>
      <c r="G18" s="56"/>
      <c r="H18" s="52">
        <f t="shared" si="0"/>
        <v>0</v>
      </c>
      <c r="I18" s="50">
        <f t="shared" si="1"/>
        <v>0</v>
      </c>
      <c r="J18" s="52">
        <f t="shared" si="2"/>
        <v>0</v>
      </c>
      <c r="K18" s="54"/>
      <c r="L18" s="54"/>
      <c r="M18" s="54"/>
      <c r="N18" s="54"/>
      <c r="O18" s="57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</row>
    <row r="19" spans="1:31" x14ac:dyDescent="0.2">
      <c r="A19" s="54"/>
      <c r="B19" s="55"/>
      <c r="C19" s="56"/>
      <c r="D19" s="56"/>
      <c r="E19" s="55"/>
      <c r="F19" s="56"/>
      <c r="G19" s="56"/>
      <c r="H19" s="52">
        <f t="shared" si="0"/>
        <v>0</v>
      </c>
      <c r="I19" s="50">
        <f t="shared" si="1"/>
        <v>0</v>
      </c>
      <c r="J19" s="52">
        <f t="shared" si="2"/>
        <v>0</v>
      </c>
      <c r="K19" s="54"/>
      <c r="L19" s="54"/>
      <c r="M19" s="54"/>
      <c r="N19" s="54"/>
      <c r="O19" s="57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</row>
    <row r="20" spans="1:31" x14ac:dyDescent="0.2">
      <c r="A20" s="54"/>
      <c r="B20" s="55"/>
      <c r="C20" s="56"/>
      <c r="D20" s="56"/>
      <c r="E20" s="55"/>
      <c r="F20" s="56"/>
      <c r="G20" s="56"/>
      <c r="H20" s="52">
        <f t="shared" si="0"/>
        <v>0</v>
      </c>
      <c r="I20" s="50">
        <f t="shared" si="1"/>
        <v>0</v>
      </c>
      <c r="J20" s="52">
        <f t="shared" si="2"/>
        <v>0</v>
      </c>
      <c r="K20" s="54"/>
      <c r="L20" s="54"/>
      <c r="M20" s="54"/>
      <c r="N20" s="54"/>
      <c r="O20" s="57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</row>
    <row r="21" spans="1:31" x14ac:dyDescent="0.2">
      <c r="A21" s="54"/>
      <c r="B21" s="55"/>
      <c r="C21" s="56"/>
      <c r="D21" s="56"/>
      <c r="E21" s="55"/>
      <c r="F21" s="56"/>
      <c r="G21" s="56"/>
      <c r="H21" s="52">
        <f t="shared" si="0"/>
        <v>0</v>
      </c>
      <c r="I21" s="50">
        <f t="shared" si="1"/>
        <v>0</v>
      </c>
      <c r="J21" s="52">
        <f t="shared" si="2"/>
        <v>0</v>
      </c>
      <c r="K21" s="54"/>
      <c r="L21" s="54"/>
      <c r="M21" s="54"/>
      <c r="N21" s="54"/>
      <c r="O21" s="57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</row>
    <row r="22" spans="1:31" x14ac:dyDescent="0.2">
      <c r="A22" s="54"/>
      <c r="B22" s="55"/>
      <c r="C22" s="56"/>
      <c r="D22" s="56"/>
      <c r="E22" s="55"/>
      <c r="F22" s="56"/>
      <c r="G22" s="56"/>
      <c r="H22" s="52">
        <f t="shared" si="0"/>
        <v>0</v>
      </c>
      <c r="I22" s="50">
        <f t="shared" si="1"/>
        <v>0</v>
      </c>
      <c r="J22" s="52">
        <f t="shared" si="2"/>
        <v>0</v>
      </c>
      <c r="K22" s="54"/>
      <c r="L22" s="54"/>
      <c r="M22" s="54"/>
      <c r="N22" s="54"/>
      <c r="O22" s="57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</row>
    <row r="23" spans="1:31" x14ac:dyDescent="0.2">
      <c r="A23" s="54"/>
      <c r="B23" s="55"/>
      <c r="C23" s="56"/>
      <c r="D23" s="56"/>
      <c r="E23" s="55"/>
      <c r="F23" s="56"/>
      <c r="G23" s="56"/>
      <c r="H23" s="52">
        <f t="shared" si="0"/>
        <v>0</v>
      </c>
      <c r="I23" s="50">
        <f t="shared" si="1"/>
        <v>0</v>
      </c>
      <c r="J23" s="52">
        <f t="shared" si="2"/>
        <v>0</v>
      </c>
      <c r="K23" s="54"/>
      <c r="L23" s="54"/>
      <c r="M23" s="54"/>
      <c r="N23" s="54"/>
      <c r="O23" s="57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1" x14ac:dyDescent="0.2">
      <c r="A24" s="54"/>
      <c r="B24" s="55"/>
      <c r="C24" s="56"/>
      <c r="D24" s="56"/>
      <c r="E24" s="55"/>
      <c r="F24" s="56"/>
      <c r="G24" s="56"/>
      <c r="H24" s="52">
        <f t="shared" si="0"/>
        <v>0</v>
      </c>
      <c r="I24" s="50">
        <f t="shared" si="1"/>
        <v>0</v>
      </c>
      <c r="J24" s="52">
        <f t="shared" si="2"/>
        <v>0</v>
      </c>
      <c r="K24" s="54"/>
      <c r="L24" s="54"/>
      <c r="M24" s="54"/>
      <c r="N24" s="54"/>
      <c r="O24" s="54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</row>
    <row r="25" spans="1:31" x14ac:dyDescent="0.2">
      <c r="A25" s="54"/>
      <c r="B25" s="55"/>
      <c r="C25" s="56"/>
      <c r="D25" s="56"/>
      <c r="E25" s="55"/>
      <c r="F25" s="56"/>
      <c r="G25" s="56"/>
      <c r="H25" s="52">
        <f t="shared" si="0"/>
        <v>0</v>
      </c>
      <c r="I25" s="50">
        <f t="shared" si="1"/>
        <v>0</v>
      </c>
      <c r="J25" s="52">
        <f t="shared" si="2"/>
        <v>0</v>
      </c>
      <c r="K25" s="54"/>
      <c r="L25" s="54"/>
      <c r="M25" s="54"/>
      <c r="N25" s="54"/>
      <c r="O25" s="54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</row>
    <row r="26" spans="1:31" x14ac:dyDescent="0.2">
      <c r="A26" s="54"/>
      <c r="B26" s="55"/>
      <c r="C26" s="56"/>
      <c r="D26" s="56"/>
      <c r="E26" s="55"/>
      <c r="F26" s="58"/>
      <c r="G26" s="56"/>
      <c r="H26" s="52">
        <f t="shared" si="0"/>
        <v>0</v>
      </c>
      <c r="I26" s="50">
        <f t="shared" si="1"/>
        <v>0</v>
      </c>
      <c r="J26" s="52">
        <f t="shared" si="2"/>
        <v>0</v>
      </c>
      <c r="K26" s="54"/>
      <c r="L26" s="54"/>
      <c r="M26" s="54"/>
      <c r="N26" s="54"/>
      <c r="O26" s="54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</row>
    <row r="27" spans="1:31" x14ac:dyDescent="0.2">
      <c r="A27" s="54"/>
      <c r="B27" s="55"/>
      <c r="C27" s="56"/>
      <c r="D27" s="56"/>
      <c r="E27" s="55"/>
      <c r="F27" s="58"/>
      <c r="G27" s="56"/>
      <c r="H27" s="52">
        <f t="shared" si="0"/>
        <v>0</v>
      </c>
      <c r="I27" s="50">
        <f t="shared" si="1"/>
        <v>0</v>
      </c>
      <c r="J27" s="52">
        <f t="shared" si="2"/>
        <v>0</v>
      </c>
      <c r="K27" s="54"/>
      <c r="L27" s="54"/>
      <c r="M27" s="54"/>
      <c r="N27" s="54"/>
      <c r="O27" s="54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</row>
    <row r="28" spans="1:31" x14ac:dyDescent="0.2">
      <c r="A28" s="54"/>
      <c r="B28" s="55"/>
      <c r="C28" s="56"/>
      <c r="D28" s="56"/>
      <c r="E28" s="55"/>
      <c r="F28" s="58"/>
      <c r="G28" s="56"/>
      <c r="H28" s="52">
        <f t="shared" si="0"/>
        <v>0</v>
      </c>
      <c r="I28" s="50">
        <f t="shared" si="1"/>
        <v>0</v>
      </c>
      <c r="J28" s="52">
        <f t="shared" si="2"/>
        <v>0</v>
      </c>
      <c r="K28" s="54"/>
      <c r="L28" s="54"/>
      <c r="M28" s="54"/>
      <c r="N28" s="54"/>
      <c r="O28" s="54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</row>
    <row r="29" spans="1:31" x14ac:dyDescent="0.2">
      <c r="A29" s="54"/>
      <c r="B29" s="55"/>
      <c r="C29" s="56"/>
      <c r="D29" s="56"/>
      <c r="E29" s="55"/>
      <c r="F29" s="58"/>
      <c r="G29" s="56"/>
      <c r="H29" s="52">
        <f t="shared" si="0"/>
        <v>0</v>
      </c>
      <c r="I29" s="50">
        <f t="shared" si="1"/>
        <v>0</v>
      </c>
      <c r="J29" s="52">
        <f t="shared" si="2"/>
        <v>0</v>
      </c>
      <c r="K29" s="54"/>
      <c r="L29" s="54"/>
      <c r="M29" s="54"/>
      <c r="N29" s="54"/>
      <c r="O29" s="54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</row>
    <row r="30" spans="1:31" x14ac:dyDescent="0.2">
      <c r="A30" s="54"/>
      <c r="B30" s="55"/>
      <c r="C30" s="56"/>
      <c r="D30" s="56"/>
      <c r="E30" s="55"/>
      <c r="F30" s="56"/>
      <c r="G30" s="56"/>
      <c r="H30" s="52">
        <f t="shared" si="0"/>
        <v>0</v>
      </c>
      <c r="I30" s="50">
        <f t="shared" si="1"/>
        <v>0</v>
      </c>
      <c r="J30" s="52">
        <f t="shared" si="2"/>
        <v>0</v>
      </c>
      <c r="K30" s="54"/>
      <c r="L30" s="54"/>
      <c r="M30" s="54"/>
      <c r="N30" s="54"/>
      <c r="O30" s="54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spans="1:31" x14ac:dyDescent="0.2">
      <c r="A31" s="54"/>
      <c r="B31" s="55"/>
      <c r="C31" s="56"/>
      <c r="D31" s="56"/>
      <c r="E31" s="55"/>
      <c r="F31" s="56"/>
      <c r="G31" s="56"/>
      <c r="H31" s="52">
        <f t="shared" si="0"/>
        <v>0</v>
      </c>
      <c r="I31" s="50">
        <f t="shared" si="1"/>
        <v>0</v>
      </c>
      <c r="J31" s="52">
        <f t="shared" si="2"/>
        <v>0</v>
      </c>
      <c r="K31" s="54"/>
      <c r="L31" s="54"/>
      <c r="M31" s="54"/>
      <c r="N31" s="54"/>
      <c r="O31" s="54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</row>
    <row r="32" spans="1:31" x14ac:dyDescent="0.2">
      <c r="A32" s="54"/>
      <c r="B32" s="55"/>
      <c r="C32" s="56"/>
      <c r="D32" s="56"/>
      <c r="E32" s="55"/>
      <c r="F32" s="56"/>
      <c r="G32" s="56"/>
      <c r="H32" s="52">
        <f t="shared" si="0"/>
        <v>0</v>
      </c>
      <c r="I32" s="50">
        <f t="shared" si="1"/>
        <v>0</v>
      </c>
      <c r="J32" s="52">
        <f t="shared" si="2"/>
        <v>0</v>
      </c>
      <c r="K32" s="54"/>
      <c r="L32" s="54"/>
      <c r="M32" s="54"/>
      <c r="N32" s="54"/>
      <c r="O32" s="54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</row>
    <row r="33" spans="1:31" x14ac:dyDescent="0.2">
      <c r="A33" s="54"/>
      <c r="B33" s="55"/>
      <c r="C33" s="56"/>
      <c r="D33" s="56"/>
      <c r="E33" s="55"/>
      <c r="F33" s="56"/>
      <c r="G33" s="56"/>
      <c r="H33" s="52">
        <f t="shared" si="0"/>
        <v>0</v>
      </c>
      <c r="I33" s="50">
        <f t="shared" si="1"/>
        <v>0</v>
      </c>
      <c r="J33" s="52">
        <f t="shared" si="2"/>
        <v>0</v>
      </c>
      <c r="K33" s="54"/>
      <c r="L33" s="54"/>
      <c r="M33" s="54"/>
      <c r="N33" s="54"/>
      <c r="O33" s="54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</row>
    <row r="34" spans="1:31" x14ac:dyDescent="0.2">
      <c r="A34" s="54"/>
      <c r="B34" s="55"/>
      <c r="C34" s="56"/>
      <c r="D34" s="56"/>
      <c r="E34" s="55"/>
      <c r="F34" s="56"/>
      <c r="G34" s="56"/>
      <c r="H34" s="52">
        <f t="shared" si="0"/>
        <v>0</v>
      </c>
      <c r="I34" s="50">
        <f t="shared" si="1"/>
        <v>0</v>
      </c>
      <c r="J34" s="52">
        <f t="shared" si="2"/>
        <v>0</v>
      </c>
      <c r="K34" s="54"/>
      <c r="L34" s="54"/>
      <c r="M34" s="54"/>
      <c r="N34" s="54"/>
      <c r="O34" s="54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</row>
    <row r="35" spans="1:31" x14ac:dyDescent="0.2">
      <c r="A35" s="54"/>
      <c r="B35" s="55"/>
      <c r="C35" s="56"/>
      <c r="D35" s="56"/>
      <c r="E35" s="55"/>
      <c r="F35" s="56"/>
      <c r="G35" s="56"/>
      <c r="H35" s="52">
        <f t="shared" si="0"/>
        <v>0</v>
      </c>
      <c r="I35" s="50">
        <f t="shared" si="1"/>
        <v>0</v>
      </c>
      <c r="J35" s="52">
        <f t="shared" si="2"/>
        <v>0</v>
      </c>
      <c r="K35" s="54"/>
      <c r="L35" s="54"/>
      <c r="M35" s="54"/>
      <c r="N35" s="54"/>
      <c r="O35" s="54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</row>
    <row r="36" spans="1:31" x14ac:dyDescent="0.2">
      <c r="A36" s="54"/>
      <c r="B36" s="55"/>
      <c r="C36" s="56"/>
      <c r="D36" s="56"/>
      <c r="E36" s="55"/>
      <c r="F36" s="56"/>
      <c r="G36" s="56"/>
      <c r="H36" s="52">
        <f t="shared" si="0"/>
        <v>0</v>
      </c>
      <c r="I36" s="50">
        <f t="shared" si="1"/>
        <v>0</v>
      </c>
      <c r="J36" s="52">
        <f t="shared" si="2"/>
        <v>0</v>
      </c>
      <c r="K36" s="54"/>
      <c r="L36" s="54"/>
      <c r="M36" s="54"/>
      <c r="N36" s="54"/>
      <c r="O36" s="54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</row>
    <row r="37" spans="1:31" x14ac:dyDescent="0.2">
      <c r="A37" s="54"/>
      <c r="B37" s="55"/>
      <c r="C37" s="56"/>
      <c r="D37" s="56"/>
      <c r="E37" s="55"/>
      <c r="F37" s="56"/>
      <c r="G37" s="56"/>
      <c r="H37" s="52">
        <f t="shared" si="0"/>
        <v>0</v>
      </c>
      <c r="I37" s="50">
        <f t="shared" si="1"/>
        <v>0</v>
      </c>
      <c r="J37" s="52">
        <f t="shared" si="2"/>
        <v>0</v>
      </c>
      <c r="K37" s="54"/>
      <c r="L37" s="54"/>
      <c r="M37" s="54"/>
      <c r="N37" s="54"/>
      <c r="O37" s="54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spans="1:31" x14ac:dyDescent="0.2">
      <c r="A38" s="54"/>
      <c r="B38" s="55"/>
      <c r="C38" s="56"/>
      <c r="D38" s="56"/>
      <c r="E38" s="55"/>
      <c r="F38" s="56"/>
      <c r="G38" s="56"/>
      <c r="H38" s="52">
        <f t="shared" si="0"/>
        <v>0</v>
      </c>
      <c r="I38" s="50">
        <f t="shared" si="1"/>
        <v>0</v>
      </c>
      <c r="J38" s="52">
        <f t="shared" si="2"/>
        <v>0</v>
      </c>
      <c r="K38" s="54"/>
      <c r="L38" s="54"/>
      <c r="M38" s="54"/>
      <c r="N38" s="54"/>
      <c r="O38" s="54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</row>
    <row r="39" spans="1:31" x14ac:dyDescent="0.2">
      <c r="A39" s="59"/>
      <c r="B39" s="60"/>
      <c r="C39" s="61"/>
      <c r="D39" s="61"/>
      <c r="E39" s="60"/>
      <c r="F39" s="61"/>
      <c r="G39" s="61"/>
      <c r="H39" s="52">
        <f t="shared" si="0"/>
        <v>0</v>
      </c>
      <c r="I39" s="50">
        <f t="shared" si="1"/>
        <v>0</v>
      </c>
      <c r="J39" s="52">
        <f t="shared" si="2"/>
        <v>0</v>
      </c>
      <c r="K39" s="59"/>
      <c r="L39" s="59"/>
      <c r="M39" s="59"/>
      <c r="N39" s="59"/>
      <c r="O39" s="59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spans="1:31" x14ac:dyDescent="0.2">
      <c r="A40" s="62"/>
      <c r="B40" s="15"/>
      <c r="C40" s="15"/>
      <c r="D40" s="15"/>
      <c r="E40" s="15"/>
      <c r="F40" s="15"/>
      <c r="G40" s="15"/>
      <c r="H40" s="15"/>
      <c r="I40" s="63" t="s">
        <v>21</v>
      </c>
      <c r="J40" s="64">
        <f>+J13+J14+J15+J16+J17+J18+J19+J20+J21+J22+J23+J24+J25+J26+J27+J28+J29+J30+J31+J32+J33+J34+J35+J36+J37+J38+J39</f>
        <v>0</v>
      </c>
      <c r="K40" s="15"/>
      <c r="L40" s="15"/>
      <c r="M40" s="15"/>
      <c r="N40" s="15"/>
      <c r="O40" s="15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spans="1:31" x14ac:dyDescent="0.2">
      <c r="A41" s="49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spans="1:31" x14ac:dyDescent="0.2">
      <c r="A42" s="49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3" spans="1:31" x14ac:dyDescent="0.2">
      <c r="A43" s="49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</row>
    <row r="44" spans="1:31" x14ac:dyDescent="0.2"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</row>
    <row r="45" spans="1:31" x14ac:dyDescent="0.2"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</row>
    <row r="46" spans="1:31" x14ac:dyDescent="0.2"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</row>
    <row r="47" spans="1:31" x14ac:dyDescent="0.2"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</row>
    <row r="48" spans="1:31" x14ac:dyDescent="0.2"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</row>
    <row r="49" spans="16:31" x14ac:dyDescent="0.2"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</row>
    <row r="50" spans="16:31" x14ac:dyDescent="0.2"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</row>
    <row r="51" spans="16:31" x14ac:dyDescent="0.2"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</row>
    <row r="52" spans="16:31" x14ac:dyDescent="0.2"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</row>
    <row r="53" spans="16:31" x14ac:dyDescent="0.2"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</row>
    <row r="54" spans="16:31" x14ac:dyDescent="0.2"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</row>
    <row r="55" spans="16:31" x14ac:dyDescent="0.2"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</row>
    <row r="56" spans="16:31" x14ac:dyDescent="0.2"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</row>
    <row r="57" spans="16:31" x14ac:dyDescent="0.2"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</row>
    <row r="58" spans="16:31" x14ac:dyDescent="0.2"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</row>
    <row r="59" spans="16:31" x14ac:dyDescent="0.2"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</row>
    <row r="60" spans="16:31" x14ac:dyDescent="0.2"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pans="16:31" x14ac:dyDescent="0.2"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</row>
    <row r="62" spans="16:31" x14ac:dyDescent="0.2"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</row>
    <row r="63" spans="16:31" x14ac:dyDescent="0.2"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</row>
    <row r="64" spans="16:31" x14ac:dyDescent="0.2"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pans="16:31" x14ac:dyDescent="0.2"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</row>
    <row r="66" spans="16:31" x14ac:dyDescent="0.2"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</row>
    <row r="67" spans="16:31" x14ac:dyDescent="0.2"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</row>
    <row r="68" spans="16:31" x14ac:dyDescent="0.2"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</row>
    <row r="69" spans="16:31" x14ac:dyDescent="0.2"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</row>
    <row r="70" spans="16:31" x14ac:dyDescent="0.2"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</row>
    <row r="71" spans="16:31" x14ac:dyDescent="0.2"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</row>
    <row r="72" spans="16:31" x14ac:dyDescent="0.2"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</row>
    <row r="73" spans="16:31" x14ac:dyDescent="0.2"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</row>
    <row r="74" spans="16:31" x14ac:dyDescent="0.2"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</row>
    <row r="75" spans="16:31" x14ac:dyDescent="0.2"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</row>
    <row r="76" spans="16:31" x14ac:dyDescent="0.2"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</row>
    <row r="77" spans="16:31" x14ac:dyDescent="0.2"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</row>
    <row r="78" spans="16:31" x14ac:dyDescent="0.2"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</row>
    <row r="79" spans="16:31" x14ac:dyDescent="0.2"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</row>
    <row r="80" spans="16:31" x14ac:dyDescent="0.2"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</row>
  </sheetData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0"/>
  <sheetViews>
    <sheetView topLeftCell="A11" workbookViewId="0">
      <selection activeCell="F16" sqref="F16"/>
    </sheetView>
  </sheetViews>
  <sheetFormatPr defaultRowHeight="12.75" x14ac:dyDescent="0.2"/>
  <cols>
    <col min="1" max="1" width="5.7109375" style="16" customWidth="1"/>
    <col min="2" max="2" width="5.7109375" customWidth="1"/>
    <col min="3" max="4" width="7.7109375" customWidth="1"/>
    <col min="5" max="5" width="5.7109375" customWidth="1"/>
    <col min="6" max="8" width="7.7109375" customWidth="1"/>
    <col min="9" max="9" width="5.7109375" customWidth="1"/>
    <col min="10" max="10" width="7.7109375" customWidth="1"/>
    <col min="11" max="11" width="9.7109375" customWidth="1"/>
    <col min="12" max="12" width="9" customWidth="1"/>
    <col min="13" max="13" width="7.140625" customWidth="1"/>
    <col min="14" max="14" width="13" customWidth="1"/>
    <col min="15" max="15" width="32.7109375" customWidth="1"/>
  </cols>
  <sheetData>
    <row r="1" spans="1:31" ht="18" x14ac:dyDescent="0.25">
      <c r="E1" s="33"/>
      <c r="F1" s="33"/>
      <c r="G1" s="32"/>
      <c r="H1" s="32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</row>
    <row r="2" spans="1:31" ht="18.75" x14ac:dyDescent="0.3">
      <c r="A2" s="16" t="s">
        <v>18</v>
      </c>
      <c r="C2" s="33"/>
      <c r="D2" s="3" t="s">
        <v>26</v>
      </c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spans="1:31" x14ac:dyDescent="0.2">
      <c r="B3" s="13"/>
      <c r="E3" s="31" t="s">
        <v>0</v>
      </c>
      <c r="F3" s="6"/>
      <c r="G3" s="6"/>
      <c r="H3" s="6"/>
      <c r="I3" s="6"/>
      <c r="J3" s="34" t="s">
        <v>17</v>
      </c>
      <c r="K3" s="15"/>
      <c r="L3" s="34" t="s">
        <v>1</v>
      </c>
      <c r="M3" s="30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</row>
    <row r="4" spans="1:31" ht="12.75" customHeight="1" x14ac:dyDescent="0.2">
      <c r="B4" s="13"/>
      <c r="E4" s="35"/>
      <c r="F4" s="36" t="s">
        <v>30</v>
      </c>
      <c r="G4" s="37"/>
      <c r="H4" s="37"/>
      <c r="I4" s="37"/>
      <c r="J4" s="38" t="s">
        <v>31</v>
      </c>
      <c r="K4" s="36"/>
      <c r="L4" s="39" t="s">
        <v>32</v>
      </c>
      <c r="M4" s="40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</row>
    <row r="5" spans="1:31" ht="12.75" customHeight="1" x14ac:dyDescent="0.2">
      <c r="B5" s="13"/>
      <c r="E5" s="29" t="s">
        <v>16</v>
      </c>
      <c r="F5" s="4"/>
      <c r="G5" s="4"/>
      <c r="H5" s="4"/>
      <c r="I5" s="4"/>
      <c r="J5" s="4"/>
      <c r="K5" s="14"/>
      <c r="L5" s="5" t="s">
        <v>2</v>
      </c>
      <c r="M5" s="11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1" ht="12.75" customHeight="1" x14ac:dyDescent="0.2">
      <c r="B6" s="13"/>
      <c r="E6" s="41"/>
      <c r="F6" s="36" t="s">
        <v>31</v>
      </c>
      <c r="G6" s="37"/>
      <c r="H6" s="37"/>
      <c r="I6" s="37"/>
      <c r="J6" s="37"/>
      <c r="K6" s="36"/>
      <c r="L6" s="42" t="s">
        <v>31</v>
      </c>
      <c r="M6" s="40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</row>
    <row r="7" spans="1:31" ht="12.75" customHeight="1" x14ac:dyDescent="0.2">
      <c r="B7" s="13"/>
      <c r="E7" s="28" t="s">
        <v>15</v>
      </c>
      <c r="F7" s="4"/>
      <c r="G7" s="4"/>
      <c r="H7" s="4"/>
      <c r="I7" s="4"/>
      <c r="J7" s="5" t="s">
        <v>14</v>
      </c>
      <c r="K7" s="14"/>
      <c r="L7" s="5" t="s">
        <v>3</v>
      </c>
      <c r="M7" s="11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</row>
    <row r="8" spans="1:31" x14ac:dyDescent="0.2">
      <c r="B8" s="27"/>
      <c r="E8" s="43"/>
      <c r="F8" s="44"/>
      <c r="G8" s="44"/>
      <c r="H8" s="44"/>
      <c r="I8" s="44"/>
      <c r="J8" s="45" t="s">
        <v>33</v>
      </c>
      <c r="K8" s="46"/>
      <c r="L8" s="47"/>
      <c r="M8" s="26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</row>
    <row r="9" spans="1:31" ht="6" customHeight="1" x14ac:dyDescent="0.2">
      <c r="A9" s="48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</row>
    <row r="10" spans="1:31" x14ac:dyDescent="0.2">
      <c r="A10" s="12" t="s">
        <v>13</v>
      </c>
      <c r="B10" s="23"/>
      <c r="C10" s="23"/>
      <c r="D10" s="23"/>
      <c r="E10" s="24"/>
      <c r="F10" s="23"/>
      <c r="G10" s="23" t="s">
        <v>27</v>
      </c>
      <c r="H10" s="23"/>
      <c r="I10" s="23"/>
      <c r="J10" s="22"/>
      <c r="K10" s="21"/>
      <c r="L10" s="21"/>
      <c r="M10" s="21"/>
      <c r="N10" s="21"/>
      <c r="O10" s="10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</row>
    <row r="11" spans="1:31" x14ac:dyDescent="0.2">
      <c r="A11" s="1"/>
      <c r="B11" s="7"/>
      <c r="C11" s="12" t="s">
        <v>12</v>
      </c>
      <c r="D11" s="20"/>
      <c r="E11" s="1" t="s">
        <v>11</v>
      </c>
      <c r="F11" s="12" t="s">
        <v>10</v>
      </c>
      <c r="G11" s="19"/>
      <c r="H11" s="1" t="s">
        <v>23</v>
      </c>
      <c r="I11" s="1" t="s">
        <v>9</v>
      </c>
      <c r="J11" s="1" t="s">
        <v>24</v>
      </c>
      <c r="K11" s="18"/>
      <c r="L11" s="18"/>
      <c r="M11" s="2" t="s">
        <v>7</v>
      </c>
      <c r="N11" s="18"/>
      <c r="O11" s="17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spans="1:31" x14ac:dyDescent="0.2">
      <c r="A12" s="2" t="s">
        <v>4</v>
      </c>
      <c r="B12" s="8" t="s">
        <v>9</v>
      </c>
      <c r="C12" s="9" t="s">
        <v>19</v>
      </c>
      <c r="D12" s="9" t="s">
        <v>20</v>
      </c>
      <c r="E12" s="2" t="s">
        <v>28</v>
      </c>
      <c r="F12" s="9" t="s">
        <v>19</v>
      </c>
      <c r="G12" s="9" t="s">
        <v>20</v>
      </c>
      <c r="H12" s="2" t="s">
        <v>25</v>
      </c>
      <c r="I12" s="2" t="s">
        <v>21</v>
      </c>
      <c r="J12" s="2" t="s">
        <v>22</v>
      </c>
      <c r="K12" s="2" t="s">
        <v>4</v>
      </c>
      <c r="L12" s="2" t="s">
        <v>8</v>
      </c>
      <c r="M12" s="2" t="s">
        <v>29</v>
      </c>
      <c r="N12" s="2" t="s">
        <v>6</v>
      </c>
      <c r="O12" s="2" t="s">
        <v>5</v>
      </c>
      <c r="P12" s="49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spans="1:31" x14ac:dyDescent="0.2">
      <c r="A13" s="50"/>
      <c r="B13" s="51"/>
      <c r="C13" s="52"/>
      <c r="D13" s="52"/>
      <c r="E13" s="51"/>
      <c r="F13" s="52"/>
      <c r="G13" s="52"/>
      <c r="H13" s="52">
        <f>+F13*G13</f>
        <v>0</v>
      </c>
      <c r="I13" s="50">
        <f>+B13*E13</f>
        <v>0</v>
      </c>
      <c r="J13" s="52">
        <f>+H13*I13</f>
        <v>0</v>
      </c>
      <c r="K13" s="50"/>
      <c r="L13" s="50"/>
      <c r="M13" s="50"/>
      <c r="N13" s="50"/>
      <c r="O13" s="5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</row>
    <row r="14" spans="1:31" x14ac:dyDescent="0.2">
      <c r="A14" s="54"/>
      <c r="B14" s="55"/>
      <c r="C14" s="56"/>
      <c r="D14" s="56"/>
      <c r="E14" s="55"/>
      <c r="F14" s="56"/>
      <c r="G14" s="56"/>
      <c r="H14" s="52">
        <f t="shared" ref="H14:H39" si="0">+F14*G14</f>
        <v>0</v>
      </c>
      <c r="I14" s="50">
        <f t="shared" ref="I14:I39" si="1">+B14*E14</f>
        <v>0</v>
      </c>
      <c r="J14" s="52">
        <f t="shared" ref="J14:J39" si="2">+H14*I14</f>
        <v>0</v>
      </c>
      <c r="K14" s="54"/>
      <c r="L14" s="54"/>
      <c r="M14" s="54"/>
      <c r="N14" s="54"/>
      <c r="O14" s="57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</row>
    <row r="15" spans="1:31" x14ac:dyDescent="0.2">
      <c r="A15" s="54"/>
      <c r="B15" s="55"/>
      <c r="C15" s="56"/>
      <c r="D15" s="56"/>
      <c r="E15" s="55"/>
      <c r="F15" s="56"/>
      <c r="G15" s="56"/>
      <c r="H15" s="52">
        <f t="shared" si="0"/>
        <v>0</v>
      </c>
      <c r="I15" s="50">
        <f t="shared" si="1"/>
        <v>0</v>
      </c>
      <c r="J15" s="52">
        <f t="shared" si="2"/>
        <v>0</v>
      </c>
      <c r="K15" s="54"/>
      <c r="L15" s="54"/>
      <c r="M15" s="54"/>
      <c r="N15" s="54"/>
      <c r="O15" s="57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</row>
    <row r="16" spans="1:31" x14ac:dyDescent="0.2">
      <c r="A16" s="54"/>
      <c r="B16" s="55"/>
      <c r="C16" s="56"/>
      <c r="D16" s="56"/>
      <c r="E16" s="55"/>
      <c r="F16" s="56"/>
      <c r="G16" s="56"/>
      <c r="H16" s="52">
        <f t="shared" si="0"/>
        <v>0</v>
      </c>
      <c r="I16" s="50">
        <f t="shared" si="1"/>
        <v>0</v>
      </c>
      <c r="J16" s="52">
        <f t="shared" si="2"/>
        <v>0</v>
      </c>
      <c r="K16" s="54"/>
      <c r="L16" s="54"/>
      <c r="M16" s="54"/>
      <c r="N16" s="54"/>
      <c r="O16" s="57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</row>
    <row r="17" spans="1:31" x14ac:dyDescent="0.2">
      <c r="A17" s="54"/>
      <c r="B17" s="55"/>
      <c r="C17" s="56"/>
      <c r="D17" s="56"/>
      <c r="E17" s="55"/>
      <c r="F17" s="56"/>
      <c r="G17" s="56"/>
      <c r="H17" s="52">
        <f t="shared" si="0"/>
        <v>0</v>
      </c>
      <c r="I17" s="50">
        <f t="shared" si="1"/>
        <v>0</v>
      </c>
      <c r="J17" s="52">
        <f t="shared" si="2"/>
        <v>0</v>
      </c>
      <c r="K17" s="54"/>
      <c r="L17" s="54"/>
      <c r="M17" s="54"/>
      <c r="N17" s="54"/>
      <c r="O17" s="57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</row>
    <row r="18" spans="1:31" x14ac:dyDescent="0.2">
      <c r="A18" s="54"/>
      <c r="B18" s="55"/>
      <c r="C18" s="56"/>
      <c r="D18" s="56"/>
      <c r="E18" s="55"/>
      <c r="F18" s="56"/>
      <c r="G18" s="56"/>
      <c r="H18" s="52">
        <f t="shared" si="0"/>
        <v>0</v>
      </c>
      <c r="I18" s="50">
        <f t="shared" si="1"/>
        <v>0</v>
      </c>
      <c r="J18" s="52">
        <f t="shared" si="2"/>
        <v>0</v>
      </c>
      <c r="K18" s="54"/>
      <c r="L18" s="54"/>
      <c r="M18" s="54"/>
      <c r="N18" s="54"/>
      <c r="O18" s="57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</row>
    <row r="19" spans="1:31" x14ac:dyDescent="0.2">
      <c r="A19" s="54"/>
      <c r="B19" s="55"/>
      <c r="C19" s="56"/>
      <c r="D19" s="56"/>
      <c r="E19" s="55"/>
      <c r="F19" s="56"/>
      <c r="G19" s="56"/>
      <c r="H19" s="52">
        <f t="shared" si="0"/>
        <v>0</v>
      </c>
      <c r="I19" s="50">
        <f t="shared" si="1"/>
        <v>0</v>
      </c>
      <c r="J19" s="52">
        <f t="shared" si="2"/>
        <v>0</v>
      </c>
      <c r="K19" s="54"/>
      <c r="L19" s="54"/>
      <c r="M19" s="54"/>
      <c r="N19" s="54"/>
      <c r="O19" s="57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</row>
    <row r="20" spans="1:31" x14ac:dyDescent="0.2">
      <c r="A20" s="54"/>
      <c r="B20" s="55"/>
      <c r="C20" s="56"/>
      <c r="D20" s="56"/>
      <c r="E20" s="55"/>
      <c r="F20" s="56"/>
      <c r="G20" s="56"/>
      <c r="H20" s="52">
        <f t="shared" si="0"/>
        <v>0</v>
      </c>
      <c r="I20" s="50">
        <f t="shared" si="1"/>
        <v>0</v>
      </c>
      <c r="J20" s="52">
        <f t="shared" si="2"/>
        <v>0</v>
      </c>
      <c r="K20" s="54"/>
      <c r="L20" s="54"/>
      <c r="M20" s="54"/>
      <c r="N20" s="54"/>
      <c r="O20" s="57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</row>
    <row r="21" spans="1:31" x14ac:dyDescent="0.2">
      <c r="A21" s="54"/>
      <c r="B21" s="55"/>
      <c r="C21" s="56"/>
      <c r="D21" s="56"/>
      <c r="E21" s="55"/>
      <c r="F21" s="56"/>
      <c r="G21" s="56"/>
      <c r="H21" s="52">
        <f t="shared" si="0"/>
        <v>0</v>
      </c>
      <c r="I21" s="50">
        <f t="shared" si="1"/>
        <v>0</v>
      </c>
      <c r="J21" s="52">
        <f t="shared" si="2"/>
        <v>0</v>
      </c>
      <c r="K21" s="54"/>
      <c r="L21" s="54"/>
      <c r="M21" s="54"/>
      <c r="N21" s="54"/>
      <c r="O21" s="57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</row>
    <row r="22" spans="1:31" x14ac:dyDescent="0.2">
      <c r="A22" s="54"/>
      <c r="B22" s="55"/>
      <c r="C22" s="56"/>
      <c r="D22" s="56"/>
      <c r="E22" s="55"/>
      <c r="F22" s="56"/>
      <c r="G22" s="56"/>
      <c r="H22" s="52">
        <f t="shared" si="0"/>
        <v>0</v>
      </c>
      <c r="I22" s="50">
        <f t="shared" si="1"/>
        <v>0</v>
      </c>
      <c r="J22" s="52">
        <f t="shared" si="2"/>
        <v>0</v>
      </c>
      <c r="K22" s="54"/>
      <c r="L22" s="54"/>
      <c r="M22" s="54"/>
      <c r="N22" s="54"/>
      <c r="O22" s="57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</row>
    <row r="23" spans="1:31" x14ac:dyDescent="0.2">
      <c r="A23" s="54"/>
      <c r="B23" s="55"/>
      <c r="C23" s="56"/>
      <c r="D23" s="56"/>
      <c r="E23" s="55"/>
      <c r="F23" s="56"/>
      <c r="G23" s="56"/>
      <c r="H23" s="52">
        <f t="shared" si="0"/>
        <v>0</v>
      </c>
      <c r="I23" s="50">
        <f t="shared" si="1"/>
        <v>0</v>
      </c>
      <c r="J23" s="52">
        <f t="shared" si="2"/>
        <v>0</v>
      </c>
      <c r="K23" s="54"/>
      <c r="L23" s="54"/>
      <c r="M23" s="54"/>
      <c r="N23" s="54"/>
      <c r="O23" s="57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1" x14ac:dyDescent="0.2">
      <c r="A24" s="54"/>
      <c r="B24" s="55"/>
      <c r="C24" s="56"/>
      <c r="D24" s="56"/>
      <c r="E24" s="55"/>
      <c r="F24" s="56"/>
      <c r="G24" s="56"/>
      <c r="H24" s="52">
        <f t="shared" si="0"/>
        <v>0</v>
      </c>
      <c r="I24" s="50">
        <f t="shared" si="1"/>
        <v>0</v>
      </c>
      <c r="J24" s="52">
        <f t="shared" si="2"/>
        <v>0</v>
      </c>
      <c r="K24" s="54"/>
      <c r="L24" s="54"/>
      <c r="M24" s="54"/>
      <c r="N24" s="54"/>
      <c r="O24" s="54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</row>
    <row r="25" spans="1:31" x14ac:dyDescent="0.2">
      <c r="A25" s="54"/>
      <c r="B25" s="55"/>
      <c r="C25" s="56"/>
      <c r="D25" s="56"/>
      <c r="E25" s="55"/>
      <c r="F25" s="56"/>
      <c r="G25" s="56"/>
      <c r="H25" s="52">
        <f t="shared" si="0"/>
        <v>0</v>
      </c>
      <c r="I25" s="50">
        <f t="shared" si="1"/>
        <v>0</v>
      </c>
      <c r="J25" s="52">
        <f t="shared" si="2"/>
        <v>0</v>
      </c>
      <c r="K25" s="54"/>
      <c r="L25" s="54"/>
      <c r="M25" s="54"/>
      <c r="N25" s="54"/>
      <c r="O25" s="54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</row>
    <row r="26" spans="1:31" x14ac:dyDescent="0.2">
      <c r="A26" s="54"/>
      <c r="B26" s="55"/>
      <c r="C26" s="56"/>
      <c r="D26" s="56"/>
      <c r="E26" s="55"/>
      <c r="F26" s="58"/>
      <c r="G26" s="56"/>
      <c r="H26" s="52">
        <f t="shared" si="0"/>
        <v>0</v>
      </c>
      <c r="I26" s="50">
        <f t="shared" si="1"/>
        <v>0</v>
      </c>
      <c r="J26" s="52">
        <f t="shared" si="2"/>
        <v>0</v>
      </c>
      <c r="K26" s="54"/>
      <c r="L26" s="54"/>
      <c r="M26" s="54"/>
      <c r="N26" s="54"/>
      <c r="O26" s="54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</row>
    <row r="27" spans="1:31" x14ac:dyDescent="0.2">
      <c r="A27" s="54"/>
      <c r="B27" s="55"/>
      <c r="C27" s="56"/>
      <c r="D27" s="56"/>
      <c r="E27" s="55"/>
      <c r="F27" s="58"/>
      <c r="G27" s="56"/>
      <c r="H27" s="52">
        <f t="shared" si="0"/>
        <v>0</v>
      </c>
      <c r="I27" s="50">
        <f t="shared" si="1"/>
        <v>0</v>
      </c>
      <c r="J27" s="52">
        <f t="shared" si="2"/>
        <v>0</v>
      </c>
      <c r="K27" s="54"/>
      <c r="L27" s="54"/>
      <c r="M27" s="54"/>
      <c r="N27" s="54"/>
      <c r="O27" s="54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</row>
    <row r="28" spans="1:31" x14ac:dyDescent="0.2">
      <c r="A28" s="54"/>
      <c r="B28" s="55"/>
      <c r="C28" s="56"/>
      <c r="D28" s="56"/>
      <c r="E28" s="55"/>
      <c r="F28" s="58"/>
      <c r="G28" s="56"/>
      <c r="H28" s="52">
        <f t="shared" si="0"/>
        <v>0</v>
      </c>
      <c r="I28" s="50">
        <f t="shared" si="1"/>
        <v>0</v>
      </c>
      <c r="J28" s="52">
        <f t="shared" si="2"/>
        <v>0</v>
      </c>
      <c r="K28" s="54"/>
      <c r="L28" s="54"/>
      <c r="M28" s="54"/>
      <c r="N28" s="54"/>
      <c r="O28" s="54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</row>
    <row r="29" spans="1:31" x14ac:dyDescent="0.2">
      <c r="A29" s="54"/>
      <c r="B29" s="55"/>
      <c r="C29" s="56"/>
      <c r="D29" s="56"/>
      <c r="E29" s="55"/>
      <c r="F29" s="58"/>
      <c r="G29" s="56"/>
      <c r="H29" s="52">
        <f t="shared" si="0"/>
        <v>0</v>
      </c>
      <c r="I29" s="50">
        <f t="shared" si="1"/>
        <v>0</v>
      </c>
      <c r="J29" s="52">
        <f t="shared" si="2"/>
        <v>0</v>
      </c>
      <c r="K29" s="54"/>
      <c r="L29" s="54"/>
      <c r="M29" s="54"/>
      <c r="N29" s="54"/>
      <c r="O29" s="54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</row>
    <row r="30" spans="1:31" x14ac:dyDescent="0.2">
      <c r="A30" s="54"/>
      <c r="B30" s="55"/>
      <c r="C30" s="56"/>
      <c r="D30" s="56"/>
      <c r="E30" s="55"/>
      <c r="F30" s="56"/>
      <c r="G30" s="56"/>
      <c r="H30" s="52">
        <f t="shared" si="0"/>
        <v>0</v>
      </c>
      <c r="I30" s="50">
        <f t="shared" si="1"/>
        <v>0</v>
      </c>
      <c r="J30" s="52">
        <f t="shared" si="2"/>
        <v>0</v>
      </c>
      <c r="K30" s="54"/>
      <c r="L30" s="54"/>
      <c r="M30" s="54"/>
      <c r="N30" s="54"/>
      <c r="O30" s="54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spans="1:31" x14ac:dyDescent="0.2">
      <c r="A31" s="54"/>
      <c r="B31" s="55"/>
      <c r="C31" s="56"/>
      <c r="D31" s="56"/>
      <c r="E31" s="55"/>
      <c r="F31" s="56"/>
      <c r="G31" s="56"/>
      <c r="H31" s="52">
        <f t="shared" si="0"/>
        <v>0</v>
      </c>
      <c r="I31" s="50">
        <f t="shared" si="1"/>
        <v>0</v>
      </c>
      <c r="J31" s="52">
        <f t="shared" si="2"/>
        <v>0</v>
      </c>
      <c r="K31" s="54"/>
      <c r="L31" s="54"/>
      <c r="M31" s="54"/>
      <c r="N31" s="54"/>
      <c r="O31" s="54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</row>
    <row r="32" spans="1:31" x14ac:dyDescent="0.2">
      <c r="A32" s="54"/>
      <c r="B32" s="55"/>
      <c r="C32" s="56"/>
      <c r="D32" s="56"/>
      <c r="E32" s="55"/>
      <c r="F32" s="56"/>
      <c r="G32" s="56"/>
      <c r="H32" s="52">
        <f t="shared" si="0"/>
        <v>0</v>
      </c>
      <c r="I32" s="50">
        <f t="shared" si="1"/>
        <v>0</v>
      </c>
      <c r="J32" s="52">
        <f t="shared" si="2"/>
        <v>0</v>
      </c>
      <c r="K32" s="54"/>
      <c r="L32" s="54"/>
      <c r="M32" s="54"/>
      <c r="N32" s="54"/>
      <c r="O32" s="54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</row>
    <row r="33" spans="1:31" x14ac:dyDescent="0.2">
      <c r="A33" s="54"/>
      <c r="B33" s="55"/>
      <c r="C33" s="56"/>
      <c r="D33" s="56"/>
      <c r="E33" s="55"/>
      <c r="F33" s="56"/>
      <c r="G33" s="56"/>
      <c r="H33" s="52">
        <f t="shared" si="0"/>
        <v>0</v>
      </c>
      <c r="I33" s="50">
        <f t="shared" si="1"/>
        <v>0</v>
      </c>
      <c r="J33" s="52">
        <f t="shared" si="2"/>
        <v>0</v>
      </c>
      <c r="K33" s="54"/>
      <c r="L33" s="54"/>
      <c r="M33" s="54"/>
      <c r="N33" s="54"/>
      <c r="O33" s="54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</row>
    <row r="34" spans="1:31" x14ac:dyDescent="0.2">
      <c r="A34" s="54"/>
      <c r="B34" s="55"/>
      <c r="C34" s="56"/>
      <c r="D34" s="56"/>
      <c r="E34" s="55"/>
      <c r="F34" s="56"/>
      <c r="G34" s="56"/>
      <c r="H34" s="52">
        <f t="shared" si="0"/>
        <v>0</v>
      </c>
      <c r="I34" s="50">
        <f t="shared" si="1"/>
        <v>0</v>
      </c>
      <c r="J34" s="52">
        <f t="shared" si="2"/>
        <v>0</v>
      </c>
      <c r="K34" s="54"/>
      <c r="L34" s="54"/>
      <c r="M34" s="54"/>
      <c r="N34" s="54"/>
      <c r="O34" s="54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</row>
    <row r="35" spans="1:31" x14ac:dyDescent="0.2">
      <c r="A35" s="54"/>
      <c r="B35" s="55"/>
      <c r="C35" s="56"/>
      <c r="D35" s="56"/>
      <c r="E35" s="55"/>
      <c r="F35" s="56"/>
      <c r="G35" s="56"/>
      <c r="H35" s="52">
        <f t="shared" si="0"/>
        <v>0</v>
      </c>
      <c r="I35" s="50">
        <f t="shared" si="1"/>
        <v>0</v>
      </c>
      <c r="J35" s="52">
        <f t="shared" si="2"/>
        <v>0</v>
      </c>
      <c r="K35" s="54"/>
      <c r="L35" s="54"/>
      <c r="M35" s="54"/>
      <c r="N35" s="54"/>
      <c r="O35" s="54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</row>
    <row r="36" spans="1:31" x14ac:dyDescent="0.2">
      <c r="A36" s="54"/>
      <c r="B36" s="55"/>
      <c r="C36" s="56"/>
      <c r="D36" s="56"/>
      <c r="E36" s="55"/>
      <c r="F36" s="56"/>
      <c r="G36" s="56"/>
      <c r="H36" s="52">
        <f t="shared" si="0"/>
        <v>0</v>
      </c>
      <c r="I36" s="50">
        <f t="shared" si="1"/>
        <v>0</v>
      </c>
      <c r="J36" s="52">
        <f t="shared" si="2"/>
        <v>0</v>
      </c>
      <c r="K36" s="54"/>
      <c r="L36" s="54"/>
      <c r="M36" s="54"/>
      <c r="N36" s="54"/>
      <c r="O36" s="54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</row>
    <row r="37" spans="1:31" x14ac:dyDescent="0.2">
      <c r="A37" s="54"/>
      <c r="B37" s="55"/>
      <c r="C37" s="56"/>
      <c r="D37" s="56"/>
      <c r="E37" s="55"/>
      <c r="F37" s="56"/>
      <c r="G37" s="56"/>
      <c r="H37" s="52">
        <f t="shared" si="0"/>
        <v>0</v>
      </c>
      <c r="I37" s="50">
        <f t="shared" si="1"/>
        <v>0</v>
      </c>
      <c r="J37" s="52">
        <f t="shared" si="2"/>
        <v>0</v>
      </c>
      <c r="K37" s="54"/>
      <c r="L37" s="54"/>
      <c r="M37" s="54"/>
      <c r="N37" s="54"/>
      <c r="O37" s="54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spans="1:31" x14ac:dyDescent="0.2">
      <c r="A38" s="54"/>
      <c r="B38" s="55"/>
      <c r="C38" s="56"/>
      <c r="D38" s="56"/>
      <c r="E38" s="55"/>
      <c r="F38" s="56"/>
      <c r="G38" s="56"/>
      <c r="H38" s="52">
        <f t="shared" si="0"/>
        <v>0</v>
      </c>
      <c r="I38" s="50">
        <f t="shared" si="1"/>
        <v>0</v>
      </c>
      <c r="J38" s="52">
        <f t="shared" si="2"/>
        <v>0</v>
      </c>
      <c r="K38" s="54"/>
      <c r="L38" s="54"/>
      <c r="M38" s="54"/>
      <c r="N38" s="54"/>
      <c r="O38" s="54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</row>
    <row r="39" spans="1:31" x14ac:dyDescent="0.2">
      <c r="A39" s="59"/>
      <c r="B39" s="60"/>
      <c r="C39" s="61"/>
      <c r="D39" s="61"/>
      <c r="E39" s="60"/>
      <c r="F39" s="61"/>
      <c r="G39" s="61"/>
      <c r="H39" s="52">
        <f t="shared" si="0"/>
        <v>0</v>
      </c>
      <c r="I39" s="50">
        <f t="shared" si="1"/>
        <v>0</v>
      </c>
      <c r="J39" s="52">
        <f t="shared" si="2"/>
        <v>0</v>
      </c>
      <c r="K39" s="59"/>
      <c r="L39" s="59"/>
      <c r="M39" s="59"/>
      <c r="N39" s="59"/>
      <c r="O39" s="59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spans="1:31" x14ac:dyDescent="0.2">
      <c r="A40" s="62"/>
      <c r="B40" s="15"/>
      <c r="C40" s="15"/>
      <c r="D40" s="15"/>
      <c r="E40" s="15"/>
      <c r="F40" s="15"/>
      <c r="G40" s="15"/>
      <c r="H40" s="15"/>
      <c r="I40" s="63" t="s">
        <v>21</v>
      </c>
      <c r="J40" s="64">
        <f>+J13+J14+J15+J16+J17+J18+J19+J20+J21+J22+J23+J24+J25+J26+J27+J28+J29+J30+J31+J32+J33+J34+J35+J36+J37+J38+J39</f>
        <v>0</v>
      </c>
      <c r="K40" s="15"/>
      <c r="L40" s="15"/>
      <c r="M40" s="15"/>
      <c r="N40" s="15"/>
      <c r="O40" s="15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spans="1:31" x14ac:dyDescent="0.2">
      <c r="A41" s="49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spans="1:31" x14ac:dyDescent="0.2">
      <c r="A42" s="49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3" spans="1:31" x14ac:dyDescent="0.2">
      <c r="A43" s="49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</row>
    <row r="44" spans="1:31" x14ac:dyDescent="0.2"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</row>
    <row r="45" spans="1:31" x14ac:dyDescent="0.2"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</row>
    <row r="46" spans="1:31" x14ac:dyDescent="0.2"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</row>
    <row r="47" spans="1:31" x14ac:dyDescent="0.2"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</row>
    <row r="48" spans="1:31" x14ac:dyDescent="0.2"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</row>
    <row r="49" spans="16:31" x14ac:dyDescent="0.2"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</row>
    <row r="50" spans="16:31" x14ac:dyDescent="0.2"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</row>
    <row r="51" spans="16:31" x14ac:dyDescent="0.2"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</row>
    <row r="52" spans="16:31" x14ac:dyDescent="0.2"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</row>
    <row r="53" spans="16:31" x14ac:dyDescent="0.2"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</row>
    <row r="54" spans="16:31" x14ac:dyDescent="0.2"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</row>
    <row r="55" spans="16:31" x14ac:dyDescent="0.2"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</row>
    <row r="56" spans="16:31" x14ac:dyDescent="0.2"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</row>
    <row r="57" spans="16:31" x14ac:dyDescent="0.2"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</row>
    <row r="58" spans="16:31" x14ac:dyDescent="0.2"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</row>
    <row r="59" spans="16:31" x14ac:dyDescent="0.2"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</row>
    <row r="60" spans="16:31" x14ac:dyDescent="0.2"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pans="16:31" x14ac:dyDescent="0.2"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</row>
    <row r="62" spans="16:31" x14ac:dyDescent="0.2"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</row>
    <row r="63" spans="16:31" x14ac:dyDescent="0.2"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</row>
    <row r="64" spans="16:31" x14ac:dyDescent="0.2"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pans="16:31" x14ac:dyDescent="0.2"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</row>
    <row r="66" spans="16:31" x14ac:dyDescent="0.2"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</row>
    <row r="67" spans="16:31" x14ac:dyDescent="0.2"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</row>
    <row r="68" spans="16:31" x14ac:dyDescent="0.2"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</row>
    <row r="69" spans="16:31" x14ac:dyDescent="0.2"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</row>
    <row r="70" spans="16:31" x14ac:dyDescent="0.2"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</row>
    <row r="71" spans="16:31" x14ac:dyDescent="0.2"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</row>
    <row r="72" spans="16:31" x14ac:dyDescent="0.2"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</row>
    <row r="73" spans="16:31" x14ac:dyDescent="0.2"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</row>
    <row r="74" spans="16:31" x14ac:dyDescent="0.2"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</row>
    <row r="75" spans="16:31" x14ac:dyDescent="0.2"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</row>
    <row r="76" spans="16:31" x14ac:dyDescent="0.2"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</row>
    <row r="77" spans="16:31" x14ac:dyDescent="0.2"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</row>
    <row r="78" spans="16:31" x14ac:dyDescent="0.2"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</row>
    <row r="79" spans="16:31" x14ac:dyDescent="0.2"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</row>
    <row r="80" spans="16:31" x14ac:dyDescent="0.2"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</row>
  </sheetData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0"/>
  <sheetViews>
    <sheetView workbookViewId="0">
      <selection activeCell="E2" sqref="E2:M8"/>
    </sheetView>
  </sheetViews>
  <sheetFormatPr defaultRowHeight="12.75" x14ac:dyDescent="0.2"/>
  <cols>
    <col min="1" max="1" width="5.7109375" style="16" customWidth="1"/>
    <col min="2" max="2" width="5.7109375" customWidth="1"/>
    <col min="3" max="4" width="7.7109375" customWidth="1"/>
    <col min="5" max="5" width="5.7109375" customWidth="1"/>
    <col min="6" max="8" width="7.7109375" customWidth="1"/>
    <col min="9" max="9" width="5.7109375" customWidth="1"/>
    <col min="10" max="10" width="7.7109375" customWidth="1"/>
    <col min="11" max="11" width="9.7109375" customWidth="1"/>
    <col min="12" max="12" width="9" customWidth="1"/>
    <col min="13" max="13" width="7.140625" customWidth="1"/>
    <col min="14" max="14" width="13" customWidth="1"/>
    <col min="15" max="15" width="32.7109375" customWidth="1"/>
  </cols>
  <sheetData>
    <row r="1" spans="1:31" ht="18" x14ac:dyDescent="0.25">
      <c r="E1" s="33"/>
      <c r="F1" s="33"/>
      <c r="G1" s="32"/>
      <c r="H1" s="32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</row>
    <row r="2" spans="1:31" ht="18.75" x14ac:dyDescent="0.3">
      <c r="A2" s="16" t="s">
        <v>18</v>
      </c>
      <c r="C2" s="33"/>
      <c r="D2" s="3" t="s">
        <v>26</v>
      </c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spans="1:31" x14ac:dyDescent="0.2">
      <c r="B3" s="13"/>
      <c r="E3" s="31" t="s">
        <v>0</v>
      </c>
      <c r="F3" s="6"/>
      <c r="G3" s="6"/>
      <c r="H3" s="6"/>
      <c r="I3" s="6"/>
      <c r="J3" s="34" t="s">
        <v>17</v>
      </c>
      <c r="K3" s="15"/>
      <c r="L3" s="34" t="s">
        <v>1</v>
      </c>
      <c r="M3" s="30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</row>
    <row r="4" spans="1:31" ht="12.75" customHeight="1" x14ac:dyDescent="0.2">
      <c r="B4" s="13"/>
      <c r="E4" s="35" t="s">
        <v>93</v>
      </c>
      <c r="F4" s="36"/>
      <c r="G4" s="37"/>
      <c r="H4" s="37"/>
      <c r="I4" s="37"/>
      <c r="J4" s="38" t="s">
        <v>95</v>
      </c>
      <c r="K4" s="36"/>
      <c r="L4" s="78">
        <v>36924</v>
      </c>
      <c r="M4" s="40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</row>
    <row r="5" spans="1:31" ht="12.75" customHeight="1" x14ac:dyDescent="0.2">
      <c r="B5" s="13"/>
      <c r="E5" s="29" t="s">
        <v>16</v>
      </c>
      <c r="F5" s="4"/>
      <c r="G5" s="4"/>
      <c r="H5" s="4"/>
      <c r="I5" s="4"/>
      <c r="J5" s="4"/>
      <c r="K5" s="14"/>
      <c r="L5" s="5" t="s">
        <v>2</v>
      </c>
      <c r="M5" s="11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1" ht="12.75" customHeight="1" x14ac:dyDescent="0.2">
      <c r="B6" s="13"/>
      <c r="E6" s="41"/>
      <c r="F6" s="36" t="s">
        <v>31</v>
      </c>
      <c r="G6" s="37"/>
      <c r="H6" s="37"/>
      <c r="I6" s="37"/>
      <c r="J6" s="37"/>
      <c r="K6" s="36"/>
      <c r="L6" s="42" t="s">
        <v>31</v>
      </c>
      <c r="M6" s="40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</row>
    <row r="7" spans="1:31" ht="12.75" customHeight="1" x14ac:dyDescent="0.2">
      <c r="B7" s="13"/>
      <c r="E7" s="28" t="s">
        <v>15</v>
      </c>
      <c r="F7" s="4"/>
      <c r="G7" s="4"/>
      <c r="H7" s="4"/>
      <c r="I7" s="4"/>
      <c r="J7" s="5" t="s">
        <v>14</v>
      </c>
      <c r="K7" s="14"/>
      <c r="L7" s="5" t="s">
        <v>3</v>
      </c>
      <c r="M7" s="11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</row>
    <row r="8" spans="1:31" x14ac:dyDescent="0.2">
      <c r="B8" s="27"/>
      <c r="E8" s="43"/>
      <c r="F8" s="44"/>
      <c r="G8" s="44"/>
      <c r="H8" s="44"/>
      <c r="I8" s="44"/>
      <c r="J8" s="45" t="s">
        <v>33</v>
      </c>
      <c r="K8" s="46"/>
      <c r="L8" s="47"/>
      <c r="M8" s="26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</row>
    <row r="9" spans="1:31" ht="6" customHeight="1" x14ac:dyDescent="0.2">
      <c r="A9" s="48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</row>
    <row r="10" spans="1:31" x14ac:dyDescent="0.2">
      <c r="A10" s="12" t="s">
        <v>13</v>
      </c>
      <c r="B10" s="23"/>
      <c r="C10" s="23"/>
      <c r="D10" s="23"/>
      <c r="E10" s="24"/>
      <c r="F10" s="23"/>
      <c r="G10" s="23" t="s">
        <v>27</v>
      </c>
      <c r="H10" s="23"/>
      <c r="I10" s="23"/>
      <c r="J10" s="22"/>
      <c r="K10" s="21"/>
      <c r="L10" s="21"/>
      <c r="M10" s="21"/>
      <c r="N10" s="21"/>
      <c r="O10" s="10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</row>
    <row r="11" spans="1:31" x14ac:dyDescent="0.2">
      <c r="A11" s="1"/>
      <c r="B11" s="7"/>
      <c r="C11" s="12" t="s">
        <v>12</v>
      </c>
      <c r="D11" s="20"/>
      <c r="E11" s="1" t="s">
        <v>11</v>
      </c>
      <c r="F11" s="12" t="s">
        <v>10</v>
      </c>
      <c r="G11" s="19"/>
      <c r="H11" s="1" t="s">
        <v>23</v>
      </c>
      <c r="I11" s="1" t="s">
        <v>9</v>
      </c>
      <c r="J11" s="1" t="s">
        <v>24</v>
      </c>
      <c r="K11" s="18"/>
      <c r="L11" s="18"/>
      <c r="M11" s="2" t="s">
        <v>7</v>
      </c>
      <c r="N11" s="18"/>
      <c r="O11" s="17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spans="1:31" x14ac:dyDescent="0.2">
      <c r="A12" s="2" t="s">
        <v>4</v>
      </c>
      <c r="B12" s="8" t="s">
        <v>9</v>
      </c>
      <c r="C12" s="9" t="s">
        <v>19</v>
      </c>
      <c r="D12" s="9" t="s">
        <v>20</v>
      </c>
      <c r="E12" s="2" t="s">
        <v>28</v>
      </c>
      <c r="F12" s="9" t="s">
        <v>19</v>
      </c>
      <c r="G12" s="9" t="s">
        <v>20</v>
      </c>
      <c r="H12" s="2" t="s">
        <v>25</v>
      </c>
      <c r="I12" s="2" t="s">
        <v>21</v>
      </c>
      <c r="J12" s="2" t="s">
        <v>22</v>
      </c>
      <c r="K12" s="2" t="s">
        <v>4</v>
      </c>
      <c r="L12" s="2" t="s">
        <v>8</v>
      </c>
      <c r="M12" s="2" t="s">
        <v>29</v>
      </c>
      <c r="N12" s="2" t="s">
        <v>6</v>
      </c>
      <c r="O12" s="2" t="s">
        <v>5</v>
      </c>
      <c r="P12" s="49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spans="1:31" x14ac:dyDescent="0.2">
      <c r="A13" s="50"/>
      <c r="B13" s="51"/>
      <c r="C13" s="52"/>
      <c r="D13" s="52"/>
      <c r="E13" s="51"/>
      <c r="F13" s="52"/>
      <c r="G13" s="52"/>
      <c r="H13" s="52">
        <f>+F13*G13</f>
        <v>0</v>
      </c>
      <c r="I13" s="50">
        <f>+B13*E13</f>
        <v>0</v>
      </c>
      <c r="J13" s="52">
        <f>+H13*I13</f>
        <v>0</v>
      </c>
      <c r="K13" s="50"/>
      <c r="L13" s="50"/>
      <c r="M13" s="50"/>
      <c r="N13" s="50"/>
      <c r="O13" s="5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</row>
    <row r="14" spans="1:31" x14ac:dyDescent="0.2">
      <c r="A14" s="54"/>
      <c r="B14" s="55"/>
      <c r="C14" s="56"/>
      <c r="D14" s="56"/>
      <c r="E14" s="55"/>
      <c r="F14" s="56"/>
      <c r="G14" s="56"/>
      <c r="H14" s="52">
        <f t="shared" ref="H14:H39" si="0">+F14*G14</f>
        <v>0</v>
      </c>
      <c r="I14" s="50">
        <f t="shared" ref="I14:I39" si="1">+B14*E14</f>
        <v>0</v>
      </c>
      <c r="J14" s="52">
        <f t="shared" ref="J14:J39" si="2">+H14*I14</f>
        <v>0</v>
      </c>
      <c r="K14" s="54"/>
      <c r="L14" s="54"/>
      <c r="M14" s="54"/>
      <c r="N14" s="54"/>
      <c r="O14" s="57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</row>
    <row r="15" spans="1:31" x14ac:dyDescent="0.2">
      <c r="A15" s="54"/>
      <c r="B15" s="55"/>
      <c r="C15" s="56"/>
      <c r="D15" s="56"/>
      <c r="E15" s="55"/>
      <c r="F15" s="56"/>
      <c r="G15" s="56"/>
      <c r="H15" s="52">
        <f t="shared" si="0"/>
        <v>0</v>
      </c>
      <c r="I15" s="50">
        <f t="shared" si="1"/>
        <v>0</v>
      </c>
      <c r="J15" s="52">
        <f t="shared" si="2"/>
        <v>0</v>
      </c>
      <c r="K15" s="54"/>
      <c r="L15" s="54"/>
      <c r="M15" s="54"/>
      <c r="N15" s="54"/>
      <c r="O15" s="57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</row>
    <row r="16" spans="1:31" x14ac:dyDescent="0.2">
      <c r="A16" s="54"/>
      <c r="B16" s="55"/>
      <c r="C16" s="56"/>
      <c r="D16" s="56"/>
      <c r="E16" s="55"/>
      <c r="F16" s="56"/>
      <c r="G16" s="56"/>
      <c r="H16" s="52">
        <f t="shared" si="0"/>
        <v>0</v>
      </c>
      <c r="I16" s="50">
        <f t="shared" si="1"/>
        <v>0</v>
      </c>
      <c r="J16" s="52">
        <f t="shared" si="2"/>
        <v>0</v>
      </c>
      <c r="K16" s="54"/>
      <c r="L16" s="54"/>
      <c r="M16" s="54"/>
      <c r="N16" s="54"/>
      <c r="O16" s="57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</row>
    <row r="17" spans="1:31" x14ac:dyDescent="0.2">
      <c r="A17" s="54"/>
      <c r="B17" s="55"/>
      <c r="C17" s="56"/>
      <c r="D17" s="56"/>
      <c r="E17" s="55"/>
      <c r="F17" s="56"/>
      <c r="G17" s="56"/>
      <c r="H17" s="52">
        <f t="shared" si="0"/>
        <v>0</v>
      </c>
      <c r="I17" s="50">
        <f t="shared" si="1"/>
        <v>0</v>
      </c>
      <c r="J17" s="52">
        <f t="shared" si="2"/>
        <v>0</v>
      </c>
      <c r="K17" s="54"/>
      <c r="L17" s="54"/>
      <c r="M17" s="54"/>
      <c r="N17" s="54"/>
      <c r="O17" s="57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</row>
    <row r="18" spans="1:31" x14ac:dyDescent="0.2">
      <c r="A18" s="54"/>
      <c r="B18" s="55"/>
      <c r="C18" s="56"/>
      <c r="D18" s="56"/>
      <c r="E18" s="55"/>
      <c r="F18" s="56"/>
      <c r="G18" s="56"/>
      <c r="H18" s="52">
        <f t="shared" si="0"/>
        <v>0</v>
      </c>
      <c r="I18" s="50">
        <f t="shared" si="1"/>
        <v>0</v>
      </c>
      <c r="J18" s="52">
        <f t="shared" si="2"/>
        <v>0</v>
      </c>
      <c r="K18" s="54"/>
      <c r="L18" s="54"/>
      <c r="M18" s="54"/>
      <c r="N18" s="54"/>
      <c r="O18" s="57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</row>
    <row r="19" spans="1:31" x14ac:dyDescent="0.2">
      <c r="A19" s="54"/>
      <c r="B19" s="55"/>
      <c r="C19" s="56"/>
      <c r="D19" s="56"/>
      <c r="E19" s="55"/>
      <c r="F19" s="56"/>
      <c r="G19" s="56"/>
      <c r="H19" s="52">
        <f t="shared" si="0"/>
        <v>0</v>
      </c>
      <c r="I19" s="50">
        <f t="shared" si="1"/>
        <v>0</v>
      </c>
      <c r="J19" s="52">
        <f t="shared" si="2"/>
        <v>0</v>
      </c>
      <c r="K19" s="54"/>
      <c r="L19" s="54"/>
      <c r="M19" s="54"/>
      <c r="N19" s="54"/>
      <c r="O19" s="57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</row>
    <row r="20" spans="1:31" x14ac:dyDescent="0.2">
      <c r="A20" s="54"/>
      <c r="B20" s="55"/>
      <c r="C20" s="56"/>
      <c r="D20" s="56"/>
      <c r="E20" s="55"/>
      <c r="F20" s="56"/>
      <c r="G20" s="56"/>
      <c r="H20" s="52">
        <f t="shared" si="0"/>
        <v>0</v>
      </c>
      <c r="I20" s="50">
        <f t="shared" si="1"/>
        <v>0</v>
      </c>
      <c r="J20" s="52">
        <f t="shared" si="2"/>
        <v>0</v>
      </c>
      <c r="K20" s="54"/>
      <c r="L20" s="54"/>
      <c r="M20" s="54"/>
      <c r="N20" s="54"/>
      <c r="O20" s="57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</row>
    <row r="21" spans="1:31" x14ac:dyDescent="0.2">
      <c r="A21" s="54"/>
      <c r="B21" s="55"/>
      <c r="C21" s="56"/>
      <c r="D21" s="56"/>
      <c r="E21" s="55"/>
      <c r="F21" s="56"/>
      <c r="G21" s="56"/>
      <c r="H21" s="52">
        <f t="shared" si="0"/>
        <v>0</v>
      </c>
      <c r="I21" s="50">
        <f t="shared" si="1"/>
        <v>0</v>
      </c>
      <c r="J21" s="52">
        <f t="shared" si="2"/>
        <v>0</v>
      </c>
      <c r="K21" s="54"/>
      <c r="L21" s="54"/>
      <c r="M21" s="54"/>
      <c r="N21" s="54"/>
      <c r="O21" s="57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</row>
    <row r="22" spans="1:31" x14ac:dyDescent="0.2">
      <c r="A22" s="54"/>
      <c r="B22" s="55"/>
      <c r="C22" s="56"/>
      <c r="D22" s="56"/>
      <c r="E22" s="55"/>
      <c r="F22" s="56"/>
      <c r="G22" s="56"/>
      <c r="H22" s="52">
        <f t="shared" si="0"/>
        <v>0</v>
      </c>
      <c r="I22" s="50">
        <f t="shared" si="1"/>
        <v>0</v>
      </c>
      <c r="J22" s="52">
        <f t="shared" si="2"/>
        <v>0</v>
      </c>
      <c r="K22" s="54"/>
      <c r="L22" s="54"/>
      <c r="M22" s="54"/>
      <c r="N22" s="54"/>
      <c r="O22" s="57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</row>
    <row r="23" spans="1:31" x14ac:dyDescent="0.2">
      <c r="A23" s="54"/>
      <c r="B23" s="55"/>
      <c r="C23" s="56"/>
      <c r="D23" s="56"/>
      <c r="E23" s="55"/>
      <c r="F23" s="56"/>
      <c r="G23" s="56"/>
      <c r="H23" s="52">
        <f t="shared" si="0"/>
        <v>0</v>
      </c>
      <c r="I23" s="50">
        <f t="shared" si="1"/>
        <v>0</v>
      </c>
      <c r="J23" s="52">
        <f t="shared" si="2"/>
        <v>0</v>
      </c>
      <c r="K23" s="54"/>
      <c r="L23" s="54"/>
      <c r="M23" s="54"/>
      <c r="N23" s="54"/>
      <c r="O23" s="57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1" x14ac:dyDescent="0.2">
      <c r="A24" s="54"/>
      <c r="B24" s="55"/>
      <c r="C24" s="56"/>
      <c r="D24" s="56"/>
      <c r="E24" s="55"/>
      <c r="F24" s="56"/>
      <c r="G24" s="56"/>
      <c r="H24" s="52">
        <f t="shared" si="0"/>
        <v>0</v>
      </c>
      <c r="I24" s="50">
        <f t="shared" si="1"/>
        <v>0</v>
      </c>
      <c r="J24" s="52">
        <f t="shared" si="2"/>
        <v>0</v>
      </c>
      <c r="K24" s="54"/>
      <c r="L24" s="54"/>
      <c r="M24" s="54"/>
      <c r="N24" s="54"/>
      <c r="O24" s="54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</row>
    <row r="25" spans="1:31" x14ac:dyDescent="0.2">
      <c r="A25" s="54"/>
      <c r="B25" s="55"/>
      <c r="C25" s="56"/>
      <c r="D25" s="56"/>
      <c r="E25" s="55"/>
      <c r="F25" s="56"/>
      <c r="G25" s="56"/>
      <c r="H25" s="52">
        <f t="shared" si="0"/>
        <v>0</v>
      </c>
      <c r="I25" s="50">
        <f t="shared" si="1"/>
        <v>0</v>
      </c>
      <c r="J25" s="52">
        <f t="shared" si="2"/>
        <v>0</v>
      </c>
      <c r="K25" s="54"/>
      <c r="L25" s="54"/>
      <c r="M25" s="54"/>
      <c r="N25" s="54"/>
      <c r="O25" s="54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</row>
    <row r="26" spans="1:31" x14ac:dyDescent="0.2">
      <c r="A26" s="54"/>
      <c r="B26" s="55"/>
      <c r="C26" s="56"/>
      <c r="D26" s="56"/>
      <c r="E26" s="55"/>
      <c r="F26" s="58"/>
      <c r="G26" s="56"/>
      <c r="H26" s="52">
        <f t="shared" si="0"/>
        <v>0</v>
      </c>
      <c r="I26" s="50">
        <f t="shared" si="1"/>
        <v>0</v>
      </c>
      <c r="J26" s="52">
        <f t="shared" si="2"/>
        <v>0</v>
      </c>
      <c r="K26" s="54"/>
      <c r="L26" s="54"/>
      <c r="M26" s="54"/>
      <c r="N26" s="54"/>
      <c r="O26" s="54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</row>
    <row r="27" spans="1:31" x14ac:dyDescent="0.2">
      <c r="A27" s="54"/>
      <c r="B27" s="55"/>
      <c r="C27" s="56"/>
      <c r="D27" s="56"/>
      <c r="E27" s="55"/>
      <c r="F27" s="58"/>
      <c r="G27" s="56"/>
      <c r="H27" s="52">
        <f t="shared" si="0"/>
        <v>0</v>
      </c>
      <c r="I27" s="50">
        <f t="shared" si="1"/>
        <v>0</v>
      </c>
      <c r="J27" s="52">
        <f t="shared" si="2"/>
        <v>0</v>
      </c>
      <c r="K27" s="54"/>
      <c r="L27" s="54"/>
      <c r="M27" s="54"/>
      <c r="N27" s="54"/>
      <c r="O27" s="54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</row>
    <row r="28" spans="1:31" x14ac:dyDescent="0.2">
      <c r="A28" s="54"/>
      <c r="B28" s="55"/>
      <c r="C28" s="56"/>
      <c r="D28" s="56"/>
      <c r="E28" s="55"/>
      <c r="F28" s="58"/>
      <c r="G28" s="56"/>
      <c r="H28" s="52">
        <f t="shared" si="0"/>
        <v>0</v>
      </c>
      <c r="I28" s="50">
        <f t="shared" si="1"/>
        <v>0</v>
      </c>
      <c r="J28" s="52">
        <f t="shared" si="2"/>
        <v>0</v>
      </c>
      <c r="K28" s="54"/>
      <c r="L28" s="54"/>
      <c r="M28" s="54"/>
      <c r="N28" s="54"/>
      <c r="O28" s="54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</row>
    <row r="29" spans="1:31" x14ac:dyDescent="0.2">
      <c r="A29" s="54"/>
      <c r="B29" s="55"/>
      <c r="C29" s="56"/>
      <c r="D29" s="56"/>
      <c r="E29" s="55"/>
      <c r="F29" s="58"/>
      <c r="G29" s="56"/>
      <c r="H29" s="52">
        <f t="shared" si="0"/>
        <v>0</v>
      </c>
      <c r="I29" s="50">
        <f t="shared" si="1"/>
        <v>0</v>
      </c>
      <c r="J29" s="52">
        <f t="shared" si="2"/>
        <v>0</v>
      </c>
      <c r="K29" s="54"/>
      <c r="L29" s="54"/>
      <c r="M29" s="54"/>
      <c r="N29" s="54"/>
      <c r="O29" s="54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</row>
    <row r="30" spans="1:31" x14ac:dyDescent="0.2">
      <c r="A30" s="54"/>
      <c r="B30" s="55"/>
      <c r="C30" s="56"/>
      <c r="D30" s="56"/>
      <c r="E30" s="55"/>
      <c r="F30" s="56"/>
      <c r="G30" s="56"/>
      <c r="H30" s="52">
        <f t="shared" si="0"/>
        <v>0</v>
      </c>
      <c r="I30" s="50">
        <f t="shared" si="1"/>
        <v>0</v>
      </c>
      <c r="J30" s="52">
        <f t="shared" si="2"/>
        <v>0</v>
      </c>
      <c r="K30" s="54"/>
      <c r="L30" s="54"/>
      <c r="M30" s="54"/>
      <c r="N30" s="54"/>
      <c r="O30" s="54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spans="1:31" x14ac:dyDescent="0.2">
      <c r="A31" s="54"/>
      <c r="B31" s="55"/>
      <c r="C31" s="56"/>
      <c r="D31" s="56"/>
      <c r="E31" s="55"/>
      <c r="F31" s="56"/>
      <c r="G31" s="56"/>
      <c r="H31" s="52">
        <f t="shared" si="0"/>
        <v>0</v>
      </c>
      <c r="I31" s="50">
        <f t="shared" si="1"/>
        <v>0</v>
      </c>
      <c r="J31" s="52">
        <f t="shared" si="2"/>
        <v>0</v>
      </c>
      <c r="K31" s="54"/>
      <c r="L31" s="54"/>
      <c r="M31" s="54"/>
      <c r="N31" s="54"/>
      <c r="O31" s="54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</row>
    <row r="32" spans="1:31" x14ac:dyDescent="0.2">
      <c r="A32" s="54"/>
      <c r="B32" s="55"/>
      <c r="C32" s="56"/>
      <c r="D32" s="56"/>
      <c r="E32" s="55"/>
      <c r="F32" s="56"/>
      <c r="G32" s="56"/>
      <c r="H32" s="52">
        <f t="shared" si="0"/>
        <v>0</v>
      </c>
      <c r="I32" s="50">
        <f t="shared" si="1"/>
        <v>0</v>
      </c>
      <c r="J32" s="52">
        <f t="shared" si="2"/>
        <v>0</v>
      </c>
      <c r="K32" s="54"/>
      <c r="L32" s="54"/>
      <c r="M32" s="54"/>
      <c r="N32" s="54"/>
      <c r="O32" s="54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</row>
    <row r="33" spans="1:31" x14ac:dyDescent="0.2">
      <c r="A33" s="54"/>
      <c r="B33" s="55"/>
      <c r="C33" s="56"/>
      <c r="D33" s="56"/>
      <c r="E33" s="55"/>
      <c r="F33" s="56"/>
      <c r="G33" s="56"/>
      <c r="H33" s="52">
        <f t="shared" si="0"/>
        <v>0</v>
      </c>
      <c r="I33" s="50">
        <f t="shared" si="1"/>
        <v>0</v>
      </c>
      <c r="J33" s="52">
        <f t="shared" si="2"/>
        <v>0</v>
      </c>
      <c r="K33" s="54"/>
      <c r="L33" s="54"/>
      <c r="M33" s="54"/>
      <c r="N33" s="54"/>
      <c r="O33" s="54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</row>
    <row r="34" spans="1:31" x14ac:dyDescent="0.2">
      <c r="A34" s="54"/>
      <c r="B34" s="55"/>
      <c r="C34" s="56"/>
      <c r="D34" s="56"/>
      <c r="E34" s="55"/>
      <c r="F34" s="56"/>
      <c r="G34" s="56"/>
      <c r="H34" s="52">
        <f t="shared" si="0"/>
        <v>0</v>
      </c>
      <c r="I34" s="50">
        <f t="shared" si="1"/>
        <v>0</v>
      </c>
      <c r="J34" s="52">
        <f t="shared" si="2"/>
        <v>0</v>
      </c>
      <c r="K34" s="54"/>
      <c r="L34" s="54"/>
      <c r="M34" s="54"/>
      <c r="N34" s="54"/>
      <c r="O34" s="54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</row>
    <row r="35" spans="1:31" x14ac:dyDescent="0.2">
      <c r="A35" s="54"/>
      <c r="B35" s="55"/>
      <c r="C35" s="56"/>
      <c r="D35" s="56"/>
      <c r="E35" s="55"/>
      <c r="F35" s="56"/>
      <c r="G35" s="56"/>
      <c r="H35" s="52">
        <f t="shared" si="0"/>
        <v>0</v>
      </c>
      <c r="I35" s="50">
        <f t="shared" si="1"/>
        <v>0</v>
      </c>
      <c r="J35" s="52">
        <f t="shared" si="2"/>
        <v>0</v>
      </c>
      <c r="K35" s="54"/>
      <c r="L35" s="54"/>
      <c r="M35" s="54"/>
      <c r="N35" s="54"/>
      <c r="O35" s="54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</row>
    <row r="36" spans="1:31" x14ac:dyDescent="0.2">
      <c r="A36" s="54"/>
      <c r="B36" s="55"/>
      <c r="C36" s="56"/>
      <c r="D36" s="56"/>
      <c r="E36" s="55"/>
      <c r="F36" s="56"/>
      <c r="G36" s="56"/>
      <c r="H36" s="52">
        <f t="shared" si="0"/>
        <v>0</v>
      </c>
      <c r="I36" s="50">
        <f t="shared" si="1"/>
        <v>0</v>
      </c>
      <c r="J36" s="52">
        <f t="shared" si="2"/>
        <v>0</v>
      </c>
      <c r="K36" s="54"/>
      <c r="L36" s="54"/>
      <c r="M36" s="54"/>
      <c r="N36" s="54"/>
      <c r="O36" s="54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</row>
    <row r="37" spans="1:31" x14ac:dyDescent="0.2">
      <c r="A37" s="54"/>
      <c r="B37" s="55"/>
      <c r="C37" s="56"/>
      <c r="D37" s="56"/>
      <c r="E37" s="55"/>
      <c r="F37" s="56"/>
      <c r="G37" s="56"/>
      <c r="H37" s="52">
        <f t="shared" si="0"/>
        <v>0</v>
      </c>
      <c r="I37" s="50">
        <f t="shared" si="1"/>
        <v>0</v>
      </c>
      <c r="J37" s="52">
        <f t="shared" si="2"/>
        <v>0</v>
      </c>
      <c r="K37" s="54"/>
      <c r="L37" s="54"/>
      <c r="M37" s="54"/>
      <c r="N37" s="54"/>
      <c r="O37" s="54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spans="1:31" x14ac:dyDescent="0.2">
      <c r="A38" s="54"/>
      <c r="B38" s="55"/>
      <c r="C38" s="56"/>
      <c r="D38" s="56"/>
      <c r="E38" s="55"/>
      <c r="F38" s="56"/>
      <c r="G38" s="56"/>
      <c r="H38" s="52">
        <f t="shared" si="0"/>
        <v>0</v>
      </c>
      <c r="I38" s="50">
        <f t="shared" si="1"/>
        <v>0</v>
      </c>
      <c r="J38" s="52">
        <f t="shared" si="2"/>
        <v>0</v>
      </c>
      <c r="K38" s="54"/>
      <c r="L38" s="54"/>
      <c r="M38" s="54"/>
      <c r="N38" s="54"/>
      <c r="O38" s="54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</row>
    <row r="39" spans="1:31" x14ac:dyDescent="0.2">
      <c r="A39" s="59"/>
      <c r="B39" s="60"/>
      <c r="C39" s="61"/>
      <c r="D39" s="61"/>
      <c r="E39" s="60"/>
      <c r="F39" s="61"/>
      <c r="G39" s="61"/>
      <c r="H39" s="52">
        <f t="shared" si="0"/>
        <v>0</v>
      </c>
      <c r="I39" s="50">
        <f t="shared" si="1"/>
        <v>0</v>
      </c>
      <c r="J39" s="52">
        <f t="shared" si="2"/>
        <v>0</v>
      </c>
      <c r="K39" s="59"/>
      <c r="L39" s="59"/>
      <c r="M39" s="59"/>
      <c r="N39" s="59"/>
      <c r="O39" s="59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spans="1:31" x14ac:dyDescent="0.2">
      <c r="A40" s="62"/>
      <c r="B40" s="15"/>
      <c r="C40" s="15"/>
      <c r="D40" s="15"/>
      <c r="E40" s="15"/>
      <c r="F40" s="15"/>
      <c r="G40" s="15"/>
      <c r="H40" s="15"/>
      <c r="I40" s="63" t="s">
        <v>21</v>
      </c>
      <c r="J40" s="64">
        <f>+J13+J14+J15+J16+J17+J18+J19+J20+J21+J22+J23+J24+J25+J26+J27+J28+J29+J30+J31+J32+J33+J34+J35+J36+J37+J38+J39</f>
        <v>0</v>
      </c>
      <c r="K40" s="15"/>
      <c r="L40" s="15"/>
      <c r="M40" s="15"/>
      <c r="N40" s="15"/>
      <c r="O40" s="15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spans="1:31" x14ac:dyDescent="0.2">
      <c r="A41" s="49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spans="1:31" x14ac:dyDescent="0.2">
      <c r="A42" s="49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3" spans="1:31" x14ac:dyDescent="0.2">
      <c r="A43" s="49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</row>
    <row r="44" spans="1:31" x14ac:dyDescent="0.2"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</row>
    <row r="45" spans="1:31" x14ac:dyDescent="0.2"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</row>
    <row r="46" spans="1:31" x14ac:dyDescent="0.2"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</row>
    <row r="47" spans="1:31" x14ac:dyDescent="0.2"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</row>
    <row r="48" spans="1:31" x14ac:dyDescent="0.2"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</row>
    <row r="49" spans="16:31" x14ac:dyDescent="0.2"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</row>
    <row r="50" spans="16:31" x14ac:dyDescent="0.2"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</row>
    <row r="51" spans="16:31" x14ac:dyDescent="0.2"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</row>
    <row r="52" spans="16:31" x14ac:dyDescent="0.2"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</row>
    <row r="53" spans="16:31" x14ac:dyDescent="0.2"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</row>
    <row r="54" spans="16:31" x14ac:dyDescent="0.2"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</row>
    <row r="55" spans="16:31" x14ac:dyDescent="0.2"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</row>
    <row r="56" spans="16:31" x14ac:dyDescent="0.2"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</row>
    <row r="57" spans="16:31" x14ac:dyDescent="0.2"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</row>
    <row r="58" spans="16:31" x14ac:dyDescent="0.2"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</row>
    <row r="59" spans="16:31" x14ac:dyDescent="0.2"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</row>
    <row r="60" spans="16:31" x14ac:dyDescent="0.2"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pans="16:31" x14ac:dyDescent="0.2"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</row>
    <row r="62" spans="16:31" x14ac:dyDescent="0.2"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</row>
    <row r="63" spans="16:31" x14ac:dyDescent="0.2"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</row>
    <row r="64" spans="16:31" x14ac:dyDescent="0.2"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pans="16:31" x14ac:dyDescent="0.2"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</row>
    <row r="66" spans="16:31" x14ac:dyDescent="0.2"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</row>
    <row r="67" spans="16:31" x14ac:dyDescent="0.2"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</row>
    <row r="68" spans="16:31" x14ac:dyDescent="0.2"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</row>
    <row r="69" spans="16:31" x14ac:dyDescent="0.2"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</row>
    <row r="70" spans="16:31" x14ac:dyDescent="0.2"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</row>
    <row r="71" spans="16:31" x14ac:dyDescent="0.2"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</row>
    <row r="72" spans="16:31" x14ac:dyDescent="0.2"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</row>
    <row r="73" spans="16:31" x14ac:dyDescent="0.2"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</row>
    <row r="74" spans="16:31" x14ac:dyDescent="0.2"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</row>
    <row r="75" spans="16:31" x14ac:dyDescent="0.2"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</row>
    <row r="76" spans="16:31" x14ac:dyDescent="0.2"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</row>
    <row r="77" spans="16:31" x14ac:dyDescent="0.2"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</row>
    <row r="78" spans="16:31" x14ac:dyDescent="0.2"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</row>
    <row r="79" spans="16:31" x14ac:dyDescent="0.2"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</row>
    <row r="80" spans="16:31" x14ac:dyDescent="0.2"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</row>
  </sheetData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0"/>
  <sheetViews>
    <sheetView workbookViewId="0">
      <selection activeCell="G9" sqref="G9"/>
    </sheetView>
  </sheetViews>
  <sheetFormatPr defaultRowHeight="12.75" x14ac:dyDescent="0.2"/>
  <cols>
    <col min="1" max="1" width="7.28515625" customWidth="1"/>
    <col min="2" max="2" width="6.5703125" customWidth="1"/>
    <col min="3" max="3" width="7.42578125" customWidth="1"/>
    <col min="4" max="4" width="6.5703125" customWidth="1"/>
    <col min="5" max="5" width="8" customWidth="1"/>
    <col min="6" max="6" width="7.7109375" customWidth="1"/>
    <col min="7" max="7" width="7.85546875" customWidth="1"/>
    <col min="8" max="8" width="7.28515625" customWidth="1"/>
    <col min="9" max="10" width="7.140625" customWidth="1"/>
    <col min="11" max="11" width="0.28515625" customWidth="1"/>
    <col min="12" max="12" width="6.42578125" customWidth="1"/>
  </cols>
  <sheetData>
    <row r="3" spans="1:11" x14ac:dyDescent="0.2">
      <c r="C3" s="31"/>
      <c r="D3" s="6"/>
      <c r="E3" s="6"/>
      <c r="F3" s="6"/>
      <c r="G3" s="6"/>
      <c r="H3" s="34"/>
      <c r="I3" s="15"/>
      <c r="J3" s="34"/>
      <c r="K3" s="30"/>
    </row>
    <row r="4" spans="1:11" x14ac:dyDescent="0.2">
      <c r="C4" s="35"/>
      <c r="D4" s="36"/>
      <c r="E4" s="37"/>
      <c r="F4" s="37"/>
      <c r="G4" s="37"/>
      <c r="H4" s="38"/>
      <c r="I4" s="36"/>
      <c r="J4" s="39"/>
      <c r="K4" s="40"/>
    </row>
    <row r="5" spans="1:11" x14ac:dyDescent="0.2">
      <c r="C5" s="29"/>
      <c r="D5" s="4"/>
      <c r="E5" s="4"/>
      <c r="F5" s="4"/>
      <c r="G5" s="4"/>
      <c r="H5" s="4"/>
      <c r="I5" s="14"/>
      <c r="J5" s="5"/>
      <c r="K5" s="11"/>
    </row>
    <row r="6" spans="1:11" x14ac:dyDescent="0.2">
      <c r="C6" s="41"/>
      <c r="D6" s="36"/>
      <c r="E6" s="37"/>
      <c r="F6" s="37"/>
      <c r="G6" s="37"/>
      <c r="H6" s="37"/>
      <c r="I6" s="36"/>
      <c r="J6" s="42"/>
      <c r="K6" s="40"/>
    </row>
    <row r="7" spans="1:11" x14ac:dyDescent="0.2">
      <c r="C7" s="28"/>
      <c r="D7" s="4"/>
      <c r="E7" s="4"/>
      <c r="F7" s="4"/>
      <c r="G7" s="4"/>
      <c r="H7" s="5"/>
      <c r="I7" s="14"/>
      <c r="J7" s="5"/>
      <c r="K7" s="11"/>
    </row>
    <row r="8" spans="1:11" x14ac:dyDescent="0.2">
      <c r="C8" s="43"/>
      <c r="D8" s="44"/>
      <c r="E8" s="44"/>
      <c r="F8" s="44"/>
      <c r="G8" s="44"/>
      <c r="H8" s="45" t="s">
        <v>33</v>
      </c>
      <c r="I8" s="46"/>
      <c r="J8" s="47"/>
      <c r="K8" s="26"/>
    </row>
    <row r="10" spans="1:11" x14ac:dyDescent="0.2">
      <c r="A10" t="s">
        <v>4</v>
      </c>
    </row>
  </sheetData>
  <phoneticPr fontId="0" type="noConversion"/>
  <pageMargins left="0.78740157499999996" right="0.78740157499999996" top="0.984251969" bottom="0.984251969" header="0.49212598499999999" footer="0.49212598499999999"/>
  <pageSetup paperSize="5" orientation="portrait" horizontalDpi="0" verticalDpi="0" r:id="rId1"/>
  <headerFooter alignWithMargins="0"/>
  <rowBreaks count="1" manualBreakCount="1">
    <brk id="9" max="16383" man="1"/>
  </rowBreaks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N301"/>
  <sheetViews>
    <sheetView tabSelected="1" view="pageBreakPreview" zoomScaleSheetLayoutView="100" workbookViewId="0">
      <selection activeCell="M27" sqref="M27"/>
    </sheetView>
  </sheetViews>
  <sheetFormatPr defaultRowHeight="12.75" x14ac:dyDescent="0.2"/>
  <cols>
    <col min="1" max="1" width="7.7109375" customWidth="1"/>
    <col min="2" max="2" width="5.7109375" customWidth="1"/>
    <col min="3" max="4" width="6.28515625" customWidth="1"/>
    <col min="5" max="6" width="7.7109375" customWidth="1"/>
    <col min="7" max="7" width="9" customWidth="1"/>
    <col min="8" max="8" width="17.140625" customWidth="1"/>
    <col min="9" max="9" width="16.28515625" customWidth="1"/>
    <col min="10" max="10" width="6.7109375" customWidth="1"/>
    <col min="11" max="11" width="15.85546875" customWidth="1"/>
    <col min="12" max="12" width="19.28515625" style="16" customWidth="1"/>
    <col min="13" max="13" width="10.5703125" style="103" customWidth="1"/>
  </cols>
  <sheetData>
    <row r="7" spans="1:11" x14ac:dyDescent="0.2">
      <c r="J7" s="140" t="s">
        <v>123</v>
      </c>
    </row>
    <row r="8" spans="1:11" ht="26.25" x14ac:dyDescent="0.4">
      <c r="A8" s="16"/>
      <c r="B8" s="16"/>
      <c r="E8" s="115" t="s">
        <v>117</v>
      </c>
    </row>
    <row r="9" spans="1:11" x14ac:dyDescent="0.2">
      <c r="A9" s="16"/>
      <c r="B9" s="16"/>
    </row>
    <row r="10" spans="1:11" x14ac:dyDescent="0.2">
      <c r="A10" s="16"/>
      <c r="B10" s="16"/>
      <c r="C10" s="151" t="s">
        <v>0</v>
      </c>
      <c r="D10" s="152"/>
      <c r="E10" s="152"/>
      <c r="F10" s="152"/>
      <c r="G10" s="159"/>
      <c r="H10" s="158" t="s">
        <v>124</v>
      </c>
      <c r="I10" s="160"/>
      <c r="J10" s="158" t="s">
        <v>1</v>
      </c>
      <c r="K10" s="153"/>
    </row>
    <row r="11" spans="1:11" ht="15.75" x14ac:dyDescent="0.25">
      <c r="A11" s="16"/>
      <c r="B11" s="16"/>
      <c r="C11" s="116"/>
      <c r="D11" s="137" t="s">
        <v>120</v>
      </c>
      <c r="E11" s="137"/>
      <c r="F11" s="137"/>
      <c r="G11" s="137"/>
      <c r="H11" s="137"/>
      <c r="I11" s="118"/>
      <c r="J11" s="174" t="s">
        <v>122</v>
      </c>
      <c r="K11" s="175"/>
    </row>
    <row r="12" spans="1:11" x14ac:dyDescent="0.2">
      <c r="A12" s="16"/>
      <c r="B12" s="16"/>
      <c r="C12" s="154" t="s">
        <v>16</v>
      </c>
      <c r="D12" s="155"/>
      <c r="E12" s="155"/>
      <c r="F12" s="155"/>
      <c r="G12" s="155"/>
      <c r="H12" s="155"/>
      <c r="I12" s="161"/>
      <c r="J12" s="158" t="s">
        <v>109</v>
      </c>
      <c r="K12" s="153"/>
    </row>
    <row r="13" spans="1:11" ht="15.75" x14ac:dyDescent="0.25">
      <c r="A13" s="16"/>
      <c r="B13" s="16"/>
      <c r="C13" s="116"/>
      <c r="D13" s="137" t="s">
        <v>125</v>
      </c>
      <c r="E13" s="117"/>
      <c r="F13" s="117"/>
      <c r="G13" s="117"/>
      <c r="H13" s="117"/>
      <c r="I13" s="119"/>
      <c r="J13" s="183" t="s">
        <v>119</v>
      </c>
      <c r="K13" s="184"/>
    </row>
    <row r="14" spans="1:11" x14ac:dyDescent="0.2">
      <c r="A14" s="16"/>
      <c r="B14" s="16"/>
      <c r="C14" s="151" t="s">
        <v>15</v>
      </c>
      <c r="D14" s="156"/>
      <c r="E14" s="152"/>
      <c r="F14" s="152"/>
      <c r="G14" s="152"/>
      <c r="H14" s="157"/>
      <c r="I14" s="162" t="s">
        <v>116</v>
      </c>
      <c r="J14" s="152" t="s">
        <v>3</v>
      </c>
      <c r="K14" s="153"/>
    </row>
    <row r="15" spans="1:11" ht="15.75" x14ac:dyDescent="0.25">
      <c r="A15" s="16"/>
      <c r="B15" s="16"/>
      <c r="C15" s="180" t="s">
        <v>126</v>
      </c>
      <c r="D15" s="181"/>
      <c r="E15" s="181"/>
      <c r="F15" s="181"/>
      <c r="G15" s="181"/>
      <c r="H15" s="182"/>
      <c r="I15" s="172">
        <v>45162</v>
      </c>
      <c r="J15" s="185" t="s">
        <v>114</v>
      </c>
      <c r="K15" s="186"/>
    </row>
    <row r="16" spans="1:11" x14ac:dyDescent="0.2">
      <c r="A16" s="16"/>
      <c r="B16" s="16"/>
      <c r="C16" s="27"/>
      <c r="D16" s="27"/>
      <c r="E16" s="27"/>
      <c r="F16" s="27"/>
      <c r="G16" s="27"/>
      <c r="H16" s="112"/>
      <c r="I16" s="113"/>
      <c r="J16" s="114"/>
      <c r="K16" s="114"/>
    </row>
    <row r="17" spans="1:13" ht="15" x14ac:dyDescent="0.25">
      <c r="A17" s="120" t="s">
        <v>112</v>
      </c>
      <c r="B17" s="121"/>
      <c r="C17" s="121"/>
      <c r="D17" s="121"/>
      <c r="E17" s="121"/>
      <c r="F17" s="122"/>
      <c r="G17" s="123"/>
      <c r="H17" s="123"/>
      <c r="I17" s="124"/>
      <c r="J17" s="125"/>
      <c r="K17" s="126"/>
      <c r="L17" s="127"/>
    </row>
    <row r="18" spans="1:13" ht="15" x14ac:dyDescent="0.25">
      <c r="A18" s="128" t="s">
        <v>135</v>
      </c>
      <c r="B18" s="121"/>
      <c r="C18" s="121"/>
      <c r="D18" s="121"/>
      <c r="E18" s="121"/>
      <c r="F18" s="122"/>
      <c r="G18" s="123"/>
      <c r="H18" s="123"/>
      <c r="I18" s="124"/>
      <c r="J18" s="125"/>
      <c r="K18" s="126"/>
      <c r="L18" s="127"/>
    </row>
    <row r="19" spans="1:13" ht="15" x14ac:dyDescent="0.25">
      <c r="A19" s="128" t="s">
        <v>113</v>
      </c>
      <c r="B19" s="121"/>
      <c r="C19" s="121"/>
      <c r="D19" s="121"/>
      <c r="E19" s="121"/>
      <c r="F19" s="122"/>
      <c r="G19" s="123"/>
      <c r="H19" s="123"/>
      <c r="I19" s="124"/>
      <c r="J19" s="125"/>
      <c r="K19" s="126"/>
      <c r="L19" s="127"/>
    </row>
    <row r="20" spans="1:13" ht="15" x14ac:dyDescent="0.25">
      <c r="A20" s="128" t="s">
        <v>118</v>
      </c>
      <c r="B20" s="121"/>
      <c r="C20" s="121"/>
      <c r="D20" s="121"/>
      <c r="E20" s="121"/>
      <c r="F20" s="122"/>
      <c r="G20" s="123"/>
      <c r="H20" s="123"/>
      <c r="I20" s="124"/>
      <c r="J20" s="129"/>
      <c r="K20" s="129"/>
      <c r="L20" s="127"/>
    </row>
    <row r="21" spans="1:13" ht="15" x14ac:dyDescent="0.25">
      <c r="A21" s="128" t="s">
        <v>115</v>
      </c>
      <c r="B21" s="121"/>
      <c r="C21" s="121"/>
      <c r="D21" s="121"/>
      <c r="E21" s="121"/>
      <c r="F21" s="122"/>
      <c r="G21" s="123"/>
      <c r="H21" s="123"/>
      <c r="I21" s="124"/>
      <c r="J21" s="129"/>
      <c r="K21" s="129"/>
      <c r="L21" s="127"/>
    </row>
    <row r="22" spans="1:13" s="139" customFormat="1" ht="15" x14ac:dyDescent="0.25">
      <c r="A22" s="121"/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</row>
    <row r="23" spans="1:13" s="139" customFormat="1" ht="15" x14ac:dyDescent="0.25">
      <c r="A23" s="103"/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65"/>
    </row>
    <row r="24" spans="1:13" x14ac:dyDescent="0.2">
      <c r="A24" s="141"/>
      <c r="B24" s="142" t="s">
        <v>9</v>
      </c>
      <c r="C24" s="142" t="s">
        <v>9</v>
      </c>
      <c r="D24" s="142" t="s">
        <v>9</v>
      </c>
      <c r="E24" s="176" t="s">
        <v>74</v>
      </c>
      <c r="F24" s="176"/>
      <c r="G24" s="142" t="s">
        <v>78</v>
      </c>
      <c r="H24" s="143"/>
      <c r="I24" s="144"/>
      <c r="J24" s="142" t="s">
        <v>7</v>
      </c>
      <c r="K24" s="144"/>
      <c r="L24" s="145"/>
    </row>
    <row r="25" spans="1:13" x14ac:dyDescent="0.2">
      <c r="A25" s="146" t="s">
        <v>4</v>
      </c>
      <c r="B25" s="147" t="s">
        <v>82</v>
      </c>
      <c r="C25" s="147" t="s">
        <v>28</v>
      </c>
      <c r="D25" s="147" t="s">
        <v>21</v>
      </c>
      <c r="E25" s="147" t="s">
        <v>75</v>
      </c>
      <c r="F25" s="147" t="s">
        <v>76</v>
      </c>
      <c r="G25" s="147" t="s">
        <v>21</v>
      </c>
      <c r="H25" s="147" t="s">
        <v>4</v>
      </c>
      <c r="I25" s="147" t="s">
        <v>8</v>
      </c>
      <c r="J25" s="147" t="s">
        <v>29</v>
      </c>
      <c r="K25" s="147" t="s">
        <v>6</v>
      </c>
      <c r="L25" s="148" t="s">
        <v>5</v>
      </c>
      <c r="M25" s="166"/>
    </row>
    <row r="26" spans="1:13" x14ac:dyDescent="0.2">
      <c r="A26" s="177" t="s">
        <v>127</v>
      </c>
      <c r="B26" s="178"/>
      <c r="C26" s="178"/>
      <c r="D26" s="178"/>
      <c r="E26" s="178"/>
      <c r="F26" s="178"/>
      <c r="G26" s="178"/>
      <c r="H26" s="179"/>
      <c r="I26" s="149"/>
      <c r="J26" s="163"/>
      <c r="K26" s="163"/>
      <c r="L26" s="149"/>
      <c r="M26" s="166"/>
    </row>
    <row r="27" spans="1:13" s="173" customFormat="1" x14ac:dyDescent="0.2">
      <c r="A27" s="167" t="s">
        <v>128</v>
      </c>
      <c r="B27" s="168" t="s">
        <v>110</v>
      </c>
      <c r="C27" s="168" t="s">
        <v>131</v>
      </c>
      <c r="D27" s="169">
        <f t="shared" ref="D27" si="0">+B27*C27</f>
        <v>14</v>
      </c>
      <c r="E27" s="168" t="s">
        <v>129</v>
      </c>
      <c r="F27" s="167" t="s">
        <v>130</v>
      </c>
      <c r="G27" s="170">
        <f t="shared" ref="G27" si="1">+D27*E27*F27</f>
        <v>36.764000000000003</v>
      </c>
      <c r="H27" s="171" t="s">
        <v>136</v>
      </c>
      <c r="I27" s="171" t="s">
        <v>137</v>
      </c>
      <c r="J27" s="171">
        <v>8</v>
      </c>
      <c r="K27" s="150" t="s">
        <v>121</v>
      </c>
      <c r="L27" s="171" t="s">
        <v>128</v>
      </c>
      <c r="M27" s="164"/>
    </row>
    <row r="28" spans="1:13" s="173" customFormat="1" x14ac:dyDescent="0.2">
      <c r="A28" s="167" t="s">
        <v>128</v>
      </c>
      <c r="B28" s="168" t="s">
        <v>110</v>
      </c>
      <c r="C28" s="168" t="s">
        <v>132</v>
      </c>
      <c r="D28" s="169">
        <f t="shared" ref="D28" si="2">+B28*C28</f>
        <v>24</v>
      </c>
      <c r="E28" s="168" t="s">
        <v>129</v>
      </c>
      <c r="F28" s="167" t="s">
        <v>133</v>
      </c>
      <c r="G28" s="170">
        <f t="shared" ref="G28" si="3">+D28*E28*F28</f>
        <v>61.569600000000008</v>
      </c>
      <c r="H28" s="171" t="s">
        <v>136</v>
      </c>
      <c r="I28" s="171" t="s">
        <v>137</v>
      </c>
      <c r="J28" s="171">
        <v>8</v>
      </c>
      <c r="K28" s="150" t="s">
        <v>121</v>
      </c>
      <c r="L28" s="171" t="s">
        <v>128</v>
      </c>
      <c r="M28" s="164"/>
    </row>
    <row r="29" spans="1:13" s="173" customFormat="1" x14ac:dyDescent="0.2">
      <c r="A29" s="167" t="s">
        <v>128</v>
      </c>
      <c r="B29" s="168" t="s">
        <v>110</v>
      </c>
      <c r="C29" s="168" t="s">
        <v>111</v>
      </c>
      <c r="D29" s="169">
        <f t="shared" ref="D29" si="4">+B29*C29</f>
        <v>2</v>
      </c>
      <c r="E29" s="168" t="s">
        <v>129</v>
      </c>
      <c r="F29" s="167" t="s">
        <v>134</v>
      </c>
      <c r="G29" s="170">
        <f t="shared" ref="G29" si="5">+D29*E29*F29</f>
        <v>4.9691999999999998</v>
      </c>
      <c r="H29" s="171" t="s">
        <v>136</v>
      </c>
      <c r="I29" s="171" t="s">
        <v>137</v>
      </c>
      <c r="J29" s="171">
        <v>8</v>
      </c>
      <c r="K29" s="150" t="s">
        <v>121</v>
      </c>
      <c r="L29" s="171" t="s">
        <v>128</v>
      </c>
      <c r="M29" s="164"/>
    </row>
    <row r="30" spans="1:13" s="173" customFormat="1" x14ac:dyDescent="0.2">
      <c r="A30" s="167"/>
      <c r="B30" s="168"/>
      <c r="C30" s="168"/>
      <c r="D30" s="169"/>
      <c r="E30" s="168"/>
      <c r="F30" s="167"/>
      <c r="G30" s="170"/>
      <c r="H30" s="171"/>
      <c r="I30" s="171"/>
      <c r="J30" s="171"/>
      <c r="K30" s="150"/>
      <c r="L30" s="171"/>
      <c r="M30" s="164"/>
    </row>
    <row r="31" spans="1:13" s="173" customFormat="1" x14ac:dyDescent="0.2">
      <c r="A31" s="167"/>
      <c r="B31" s="168"/>
      <c r="C31" s="168"/>
      <c r="D31" s="169"/>
      <c r="E31" s="168"/>
      <c r="F31" s="167"/>
      <c r="G31" s="170"/>
      <c r="H31" s="171"/>
      <c r="I31" s="171"/>
      <c r="J31" s="171"/>
      <c r="K31" s="150"/>
      <c r="L31" s="171"/>
      <c r="M31" s="164"/>
    </row>
    <row r="32" spans="1:13" s="173" customFormat="1" x14ac:dyDescent="0.2">
      <c r="A32" s="167"/>
      <c r="B32" s="168"/>
      <c r="C32" s="168"/>
      <c r="D32" s="169"/>
      <c r="E32" s="168"/>
      <c r="F32" s="167"/>
      <c r="G32" s="170"/>
      <c r="H32" s="171"/>
      <c r="I32" s="171"/>
      <c r="J32" s="171"/>
      <c r="K32" s="150"/>
      <c r="L32" s="171"/>
      <c r="M32" s="164"/>
    </row>
    <row r="33" spans="1:14" s="173" customFormat="1" x14ac:dyDescent="0.2">
      <c r="A33" s="167"/>
      <c r="B33" s="168"/>
      <c r="C33" s="168"/>
      <c r="D33" s="169"/>
      <c r="E33" s="168"/>
      <c r="F33" s="167"/>
      <c r="G33" s="170"/>
      <c r="H33" s="171"/>
      <c r="I33" s="171"/>
      <c r="J33" s="171"/>
      <c r="K33" s="150"/>
      <c r="L33" s="171"/>
      <c r="M33" s="164"/>
    </row>
    <row r="34" spans="1:14" x14ac:dyDescent="0.2">
      <c r="A34" s="132"/>
      <c r="B34" s="130"/>
      <c r="C34" s="130"/>
      <c r="D34" s="131"/>
      <c r="E34" s="130"/>
      <c r="F34" s="132"/>
      <c r="G34" s="133"/>
      <c r="H34" s="134"/>
      <c r="I34" s="134"/>
      <c r="J34" s="135"/>
      <c r="K34" s="135"/>
      <c r="L34" s="138"/>
      <c r="M34" s="164"/>
    </row>
    <row r="35" spans="1:14" x14ac:dyDescent="0.2">
      <c r="A35" s="105"/>
      <c r="B35" s="105"/>
      <c r="C35" s="105"/>
      <c r="D35" s="105"/>
      <c r="E35" s="105"/>
      <c r="F35" s="109"/>
      <c r="G35" s="111">
        <f>SUM(G27:G34)</f>
        <v>103.30280000000002</v>
      </c>
      <c r="H35" s="110"/>
      <c r="I35" s="110"/>
      <c r="J35" s="110"/>
      <c r="K35" s="110"/>
      <c r="L35" s="136"/>
    </row>
    <row r="36" spans="1:14" s="16" customFormat="1" x14ac:dyDescent="0.2">
      <c r="A36" s="105"/>
      <c r="B36" s="105"/>
      <c r="C36" s="105"/>
      <c r="D36" s="105"/>
      <c r="E36" s="105"/>
      <c r="F36" s="105"/>
      <c r="G36" s="106"/>
      <c r="H36" s="107"/>
      <c r="I36" s="107"/>
      <c r="J36" s="108"/>
      <c r="K36" s="108"/>
      <c r="M36" s="103"/>
      <c r="N36"/>
    </row>
    <row r="37" spans="1:14" s="16" customFormat="1" x14ac:dyDescent="0.2">
      <c r="A37" s="104"/>
      <c r="B37" s="103"/>
      <c r="C37" s="103"/>
      <c r="D37" s="103"/>
      <c r="E37" s="103"/>
      <c r="F37" s="103"/>
      <c r="G37" s="103"/>
      <c r="H37" s="103"/>
      <c r="I37" s="103"/>
      <c r="J37" s="103"/>
      <c r="K37" s="107"/>
      <c r="M37" s="103"/>
      <c r="N37"/>
    </row>
    <row r="38" spans="1:14" x14ac:dyDescent="0.2">
      <c r="L38"/>
      <c r="M38"/>
    </row>
    <row r="39" spans="1:14" x14ac:dyDescent="0.2">
      <c r="L39"/>
      <c r="M39"/>
    </row>
    <row r="40" spans="1:14" x14ac:dyDescent="0.2">
      <c r="L40"/>
      <c r="M40"/>
    </row>
    <row r="41" spans="1:14" x14ac:dyDescent="0.2">
      <c r="L41"/>
      <c r="M41"/>
    </row>
    <row r="42" spans="1:14" x14ac:dyDescent="0.2">
      <c r="L42"/>
      <c r="M42"/>
    </row>
    <row r="43" spans="1:14" x14ac:dyDescent="0.2">
      <c r="L43"/>
      <c r="M43"/>
    </row>
    <row r="44" spans="1:14" x14ac:dyDescent="0.2">
      <c r="L44"/>
      <c r="M44"/>
    </row>
    <row r="45" spans="1:14" x14ac:dyDescent="0.2">
      <c r="L45"/>
      <c r="M45"/>
    </row>
    <row r="46" spans="1:14" x14ac:dyDescent="0.2">
      <c r="L46"/>
      <c r="M46"/>
    </row>
    <row r="47" spans="1:14" x14ac:dyDescent="0.2">
      <c r="L47"/>
      <c r="M47"/>
    </row>
    <row r="48" spans="1:14" x14ac:dyDescent="0.2">
      <c r="L48"/>
      <c r="M48"/>
    </row>
    <row r="49" spans="12:13" x14ac:dyDescent="0.2">
      <c r="L49"/>
      <c r="M49"/>
    </row>
    <row r="50" spans="12:13" x14ac:dyDescent="0.2">
      <c r="L50"/>
      <c r="M50"/>
    </row>
    <row r="51" spans="12:13" x14ac:dyDescent="0.2">
      <c r="L51"/>
      <c r="M51"/>
    </row>
    <row r="52" spans="12:13" x14ac:dyDescent="0.2">
      <c r="L52"/>
      <c r="M52"/>
    </row>
    <row r="53" spans="12:13" x14ac:dyDescent="0.2">
      <c r="L53"/>
      <c r="M53"/>
    </row>
    <row r="54" spans="12:13" x14ac:dyDescent="0.2">
      <c r="L54"/>
      <c r="M54"/>
    </row>
    <row r="55" spans="12:13" x14ac:dyDescent="0.2">
      <c r="L55"/>
      <c r="M55"/>
    </row>
    <row r="56" spans="12:13" x14ac:dyDescent="0.2">
      <c r="L56"/>
      <c r="M56"/>
    </row>
    <row r="57" spans="12:13" x14ac:dyDescent="0.2">
      <c r="L57"/>
      <c r="M57"/>
    </row>
    <row r="58" spans="12:13" x14ac:dyDescent="0.2">
      <c r="L58"/>
      <c r="M58"/>
    </row>
    <row r="59" spans="12:13" x14ac:dyDescent="0.2">
      <c r="L59"/>
      <c r="M59"/>
    </row>
    <row r="60" spans="12:13" x14ac:dyDescent="0.2">
      <c r="L60"/>
      <c r="M60"/>
    </row>
    <row r="61" spans="12:13" x14ac:dyDescent="0.2">
      <c r="L61"/>
      <c r="M61"/>
    </row>
    <row r="62" spans="12:13" x14ac:dyDescent="0.2">
      <c r="L62"/>
      <c r="M62"/>
    </row>
    <row r="63" spans="12:13" x14ac:dyDescent="0.2">
      <c r="L63"/>
      <c r="M63"/>
    </row>
    <row r="64" spans="12:13" x14ac:dyDescent="0.2">
      <c r="L64"/>
      <c r="M64"/>
    </row>
    <row r="65" spans="12:13" x14ac:dyDescent="0.2">
      <c r="L65"/>
      <c r="M65"/>
    </row>
    <row r="66" spans="12:13" x14ac:dyDescent="0.2">
      <c r="L66"/>
      <c r="M66"/>
    </row>
    <row r="67" spans="12:13" x14ac:dyDescent="0.2">
      <c r="L67"/>
      <c r="M67"/>
    </row>
    <row r="68" spans="12:13" x14ac:dyDescent="0.2">
      <c r="L68"/>
      <c r="M68"/>
    </row>
    <row r="69" spans="12:13" x14ac:dyDescent="0.2">
      <c r="L69"/>
      <c r="M69"/>
    </row>
    <row r="70" spans="12:13" x14ac:dyDescent="0.2">
      <c r="L70"/>
      <c r="M70"/>
    </row>
    <row r="71" spans="12:13" x14ac:dyDescent="0.2">
      <c r="L71"/>
      <c r="M71"/>
    </row>
    <row r="72" spans="12:13" x14ac:dyDescent="0.2">
      <c r="L72"/>
      <c r="M72"/>
    </row>
    <row r="73" spans="12:13" x14ac:dyDescent="0.2">
      <c r="L73"/>
      <c r="M73"/>
    </row>
    <row r="74" spans="12:13" x14ac:dyDescent="0.2">
      <c r="L74"/>
      <c r="M74"/>
    </row>
    <row r="75" spans="12:13" x14ac:dyDescent="0.2">
      <c r="L75"/>
      <c r="M75"/>
    </row>
    <row r="76" spans="12:13" x14ac:dyDescent="0.2">
      <c r="L76"/>
      <c r="M76"/>
    </row>
    <row r="77" spans="12:13" x14ac:dyDescent="0.2">
      <c r="L77"/>
      <c r="M77"/>
    </row>
    <row r="78" spans="12:13" x14ac:dyDescent="0.2">
      <c r="L78"/>
      <c r="M78"/>
    </row>
    <row r="79" spans="12:13" x14ac:dyDescent="0.2">
      <c r="L79"/>
      <c r="M79"/>
    </row>
    <row r="80" spans="12:13" x14ac:dyDescent="0.2">
      <c r="L80"/>
      <c r="M80"/>
    </row>
    <row r="81" spans="12:13" x14ac:dyDescent="0.2">
      <c r="L81"/>
      <c r="M81"/>
    </row>
    <row r="82" spans="12:13" x14ac:dyDescent="0.2">
      <c r="L82"/>
      <c r="M82"/>
    </row>
    <row r="83" spans="12:13" x14ac:dyDescent="0.2">
      <c r="L83"/>
      <c r="M83"/>
    </row>
    <row r="84" spans="12:13" x14ac:dyDescent="0.2">
      <c r="L84"/>
      <c r="M84"/>
    </row>
    <row r="85" spans="12:13" x14ac:dyDescent="0.2">
      <c r="L85"/>
      <c r="M85"/>
    </row>
    <row r="86" spans="12:13" x14ac:dyDescent="0.2">
      <c r="L86"/>
      <c r="M86"/>
    </row>
    <row r="87" spans="12:13" x14ac:dyDescent="0.2">
      <c r="L87"/>
      <c r="M87"/>
    </row>
    <row r="88" spans="12:13" x14ac:dyDescent="0.2">
      <c r="L88"/>
      <c r="M88"/>
    </row>
    <row r="89" spans="12:13" x14ac:dyDescent="0.2">
      <c r="L89"/>
      <c r="M89"/>
    </row>
    <row r="90" spans="12:13" x14ac:dyDescent="0.2">
      <c r="L90"/>
      <c r="M90"/>
    </row>
    <row r="91" spans="12:13" x14ac:dyDescent="0.2">
      <c r="L91"/>
      <c r="M91"/>
    </row>
    <row r="92" spans="12:13" x14ac:dyDescent="0.2">
      <c r="L92"/>
      <c r="M92"/>
    </row>
    <row r="93" spans="12:13" x14ac:dyDescent="0.2">
      <c r="L93"/>
      <c r="M93"/>
    </row>
    <row r="94" spans="12:13" x14ac:dyDescent="0.2">
      <c r="L94"/>
      <c r="M94"/>
    </row>
    <row r="95" spans="12:13" x14ac:dyDescent="0.2">
      <c r="L95"/>
      <c r="M95"/>
    </row>
    <row r="96" spans="12:13" x14ac:dyDescent="0.2">
      <c r="L96"/>
      <c r="M96"/>
    </row>
    <row r="97" spans="12:13" x14ac:dyDescent="0.2">
      <c r="L97"/>
      <c r="M97"/>
    </row>
    <row r="98" spans="12:13" x14ac:dyDescent="0.2">
      <c r="L98"/>
      <c r="M98"/>
    </row>
    <row r="99" spans="12:13" x14ac:dyDescent="0.2">
      <c r="L99"/>
      <c r="M99"/>
    </row>
    <row r="100" spans="12:13" x14ac:dyDescent="0.2">
      <c r="L100"/>
      <c r="M100"/>
    </row>
    <row r="101" spans="12:13" x14ac:dyDescent="0.2">
      <c r="L101"/>
      <c r="M101"/>
    </row>
    <row r="102" spans="12:13" x14ac:dyDescent="0.2">
      <c r="L102"/>
      <c r="M102"/>
    </row>
    <row r="103" spans="12:13" x14ac:dyDescent="0.2">
      <c r="L103"/>
      <c r="M103"/>
    </row>
    <row r="104" spans="12:13" x14ac:dyDescent="0.2">
      <c r="L104"/>
      <c r="M104"/>
    </row>
    <row r="105" spans="12:13" x14ac:dyDescent="0.2">
      <c r="L105"/>
      <c r="M105"/>
    </row>
    <row r="106" spans="12:13" x14ac:dyDescent="0.2">
      <c r="L106"/>
      <c r="M106"/>
    </row>
    <row r="107" spans="12:13" x14ac:dyDescent="0.2">
      <c r="L107"/>
      <c r="M107"/>
    </row>
    <row r="108" spans="12:13" x14ac:dyDescent="0.2">
      <c r="L108"/>
      <c r="M108"/>
    </row>
    <row r="109" spans="12:13" x14ac:dyDescent="0.2">
      <c r="L109"/>
      <c r="M109"/>
    </row>
    <row r="110" spans="12:13" x14ac:dyDescent="0.2">
      <c r="L110"/>
      <c r="M110"/>
    </row>
    <row r="111" spans="12:13" x14ac:dyDescent="0.2">
      <c r="L111"/>
      <c r="M111"/>
    </row>
    <row r="112" spans="12:13" x14ac:dyDescent="0.2">
      <c r="L112"/>
      <c r="M112"/>
    </row>
    <row r="113" spans="12:13" x14ac:dyDescent="0.2">
      <c r="L113"/>
      <c r="M113"/>
    </row>
    <row r="114" spans="12:13" x14ac:dyDescent="0.2">
      <c r="L114"/>
      <c r="M114"/>
    </row>
    <row r="115" spans="12:13" x14ac:dyDescent="0.2">
      <c r="L115"/>
      <c r="M115"/>
    </row>
    <row r="116" spans="12:13" x14ac:dyDescent="0.2">
      <c r="L116"/>
      <c r="M116"/>
    </row>
    <row r="117" spans="12:13" x14ac:dyDescent="0.2">
      <c r="L117"/>
      <c r="M117"/>
    </row>
    <row r="118" spans="12:13" x14ac:dyDescent="0.2">
      <c r="L118"/>
      <c r="M118"/>
    </row>
    <row r="119" spans="12:13" x14ac:dyDescent="0.2">
      <c r="L119"/>
      <c r="M119"/>
    </row>
    <row r="120" spans="12:13" x14ac:dyDescent="0.2">
      <c r="L120"/>
      <c r="M120"/>
    </row>
    <row r="121" spans="12:13" x14ac:dyDescent="0.2">
      <c r="L121"/>
      <c r="M121"/>
    </row>
    <row r="122" spans="12:13" x14ac:dyDescent="0.2">
      <c r="L122"/>
      <c r="M122"/>
    </row>
    <row r="123" spans="12:13" x14ac:dyDescent="0.2">
      <c r="L123"/>
      <c r="M123"/>
    </row>
    <row r="124" spans="12:13" x14ac:dyDescent="0.2">
      <c r="L124"/>
      <c r="M124"/>
    </row>
    <row r="125" spans="12:13" x14ac:dyDescent="0.2">
      <c r="L125"/>
      <c r="M125"/>
    </row>
    <row r="126" spans="12:13" x14ac:dyDescent="0.2">
      <c r="L126"/>
      <c r="M126"/>
    </row>
    <row r="127" spans="12:13" x14ac:dyDescent="0.2">
      <c r="L127"/>
      <c r="M127"/>
    </row>
    <row r="128" spans="12:13" x14ac:dyDescent="0.2">
      <c r="L128"/>
      <c r="M128"/>
    </row>
    <row r="129" spans="12:13" x14ac:dyDescent="0.2">
      <c r="L129"/>
      <c r="M129"/>
    </row>
    <row r="130" spans="12:13" x14ac:dyDescent="0.2">
      <c r="L130"/>
      <c r="M130"/>
    </row>
    <row r="131" spans="12:13" x14ac:dyDescent="0.2">
      <c r="L131"/>
      <c r="M131"/>
    </row>
    <row r="132" spans="12:13" x14ac:dyDescent="0.2">
      <c r="L132"/>
      <c r="M132"/>
    </row>
    <row r="133" spans="12:13" x14ac:dyDescent="0.2">
      <c r="L133"/>
      <c r="M133"/>
    </row>
    <row r="134" spans="12:13" x14ac:dyDescent="0.2">
      <c r="L134"/>
      <c r="M134"/>
    </row>
    <row r="135" spans="12:13" x14ac:dyDescent="0.2">
      <c r="L135"/>
      <c r="M135"/>
    </row>
    <row r="136" spans="12:13" x14ac:dyDescent="0.2">
      <c r="L136"/>
      <c r="M136"/>
    </row>
    <row r="137" spans="12:13" x14ac:dyDescent="0.2">
      <c r="L137"/>
      <c r="M137"/>
    </row>
    <row r="138" spans="12:13" x14ac:dyDescent="0.2">
      <c r="L138"/>
      <c r="M138"/>
    </row>
    <row r="139" spans="12:13" x14ac:dyDescent="0.2">
      <c r="L139"/>
      <c r="M139"/>
    </row>
    <row r="140" spans="12:13" x14ac:dyDescent="0.2">
      <c r="L140"/>
      <c r="M140"/>
    </row>
    <row r="141" spans="12:13" x14ac:dyDescent="0.2">
      <c r="L141"/>
      <c r="M141"/>
    </row>
    <row r="142" spans="12:13" x14ac:dyDescent="0.2">
      <c r="L142"/>
      <c r="M142"/>
    </row>
    <row r="143" spans="12:13" x14ac:dyDescent="0.2">
      <c r="L143"/>
      <c r="M143"/>
    </row>
    <row r="144" spans="12:13" x14ac:dyDescent="0.2">
      <c r="L144"/>
      <c r="M144"/>
    </row>
    <row r="145" spans="12:13" x14ac:dyDescent="0.2">
      <c r="L145"/>
      <c r="M145"/>
    </row>
    <row r="146" spans="12:13" x14ac:dyDescent="0.2">
      <c r="L146"/>
      <c r="M146"/>
    </row>
    <row r="147" spans="12:13" x14ac:dyDescent="0.2">
      <c r="L147"/>
      <c r="M147"/>
    </row>
    <row r="148" spans="12:13" x14ac:dyDescent="0.2">
      <c r="L148"/>
      <c r="M148"/>
    </row>
    <row r="149" spans="12:13" x14ac:dyDescent="0.2">
      <c r="L149"/>
      <c r="M149"/>
    </row>
    <row r="150" spans="12:13" x14ac:dyDescent="0.2">
      <c r="L150"/>
      <c r="M150"/>
    </row>
    <row r="151" spans="12:13" x14ac:dyDescent="0.2">
      <c r="L151"/>
      <c r="M151"/>
    </row>
    <row r="152" spans="12:13" x14ac:dyDescent="0.2">
      <c r="L152"/>
      <c r="M152"/>
    </row>
    <row r="153" spans="12:13" x14ac:dyDescent="0.2">
      <c r="L153"/>
      <c r="M153"/>
    </row>
    <row r="154" spans="12:13" x14ac:dyDescent="0.2">
      <c r="L154"/>
      <c r="M154"/>
    </row>
    <row r="155" spans="12:13" x14ac:dyDescent="0.2">
      <c r="L155"/>
      <c r="M155"/>
    </row>
    <row r="156" spans="12:13" x14ac:dyDescent="0.2">
      <c r="L156"/>
      <c r="M156"/>
    </row>
    <row r="157" spans="12:13" x14ac:dyDescent="0.2">
      <c r="L157"/>
      <c r="M157"/>
    </row>
    <row r="158" spans="12:13" x14ac:dyDescent="0.2">
      <c r="L158"/>
      <c r="M158"/>
    </row>
    <row r="159" spans="12:13" x14ac:dyDescent="0.2">
      <c r="L159"/>
      <c r="M159"/>
    </row>
    <row r="160" spans="12:13" x14ac:dyDescent="0.2">
      <c r="L160"/>
      <c r="M160"/>
    </row>
    <row r="161" spans="12:13" x14ac:dyDescent="0.2">
      <c r="L161"/>
      <c r="M161"/>
    </row>
    <row r="162" spans="12:13" x14ac:dyDescent="0.2">
      <c r="L162"/>
      <c r="M162"/>
    </row>
    <row r="163" spans="12:13" x14ac:dyDescent="0.2">
      <c r="L163"/>
      <c r="M163"/>
    </row>
    <row r="164" spans="12:13" x14ac:dyDescent="0.2">
      <c r="L164"/>
      <c r="M164"/>
    </row>
    <row r="165" spans="12:13" x14ac:dyDescent="0.2">
      <c r="L165"/>
      <c r="M165"/>
    </row>
    <row r="166" spans="12:13" x14ac:dyDescent="0.2">
      <c r="L166"/>
      <c r="M166"/>
    </row>
    <row r="167" spans="12:13" x14ac:dyDescent="0.2">
      <c r="L167"/>
      <c r="M167"/>
    </row>
    <row r="168" spans="12:13" x14ac:dyDescent="0.2">
      <c r="L168"/>
      <c r="M168"/>
    </row>
    <row r="169" spans="12:13" x14ac:dyDescent="0.2">
      <c r="L169"/>
      <c r="M169"/>
    </row>
    <row r="170" spans="12:13" x14ac:dyDescent="0.2">
      <c r="L170"/>
      <c r="M170"/>
    </row>
    <row r="171" spans="12:13" x14ac:dyDescent="0.2">
      <c r="L171"/>
      <c r="M171"/>
    </row>
    <row r="172" spans="12:13" x14ac:dyDescent="0.2">
      <c r="L172"/>
      <c r="M172"/>
    </row>
    <row r="173" spans="12:13" x14ac:dyDescent="0.2">
      <c r="L173"/>
      <c r="M173"/>
    </row>
    <row r="174" spans="12:13" x14ac:dyDescent="0.2">
      <c r="L174"/>
      <c r="M174"/>
    </row>
    <row r="175" spans="12:13" x14ac:dyDescent="0.2">
      <c r="L175"/>
      <c r="M175"/>
    </row>
    <row r="176" spans="12:13" x14ac:dyDescent="0.2">
      <c r="L176"/>
      <c r="M176"/>
    </row>
    <row r="177" spans="12:13" x14ac:dyDescent="0.2">
      <c r="L177"/>
      <c r="M177"/>
    </row>
    <row r="178" spans="12:13" x14ac:dyDescent="0.2">
      <c r="L178"/>
      <c r="M178"/>
    </row>
    <row r="179" spans="12:13" x14ac:dyDescent="0.2">
      <c r="L179"/>
      <c r="M179"/>
    </row>
    <row r="180" spans="12:13" x14ac:dyDescent="0.2">
      <c r="L180"/>
      <c r="M180"/>
    </row>
    <row r="181" spans="12:13" x14ac:dyDescent="0.2">
      <c r="L181"/>
      <c r="M181"/>
    </row>
    <row r="182" spans="12:13" x14ac:dyDescent="0.2">
      <c r="L182"/>
      <c r="M182"/>
    </row>
    <row r="183" spans="12:13" x14ac:dyDescent="0.2">
      <c r="L183"/>
      <c r="M183"/>
    </row>
    <row r="184" spans="12:13" x14ac:dyDescent="0.2">
      <c r="L184"/>
      <c r="M184"/>
    </row>
    <row r="185" spans="12:13" x14ac:dyDescent="0.2">
      <c r="L185"/>
      <c r="M185"/>
    </row>
    <row r="186" spans="12:13" x14ac:dyDescent="0.2">
      <c r="L186"/>
      <c r="M186"/>
    </row>
    <row r="187" spans="12:13" x14ac:dyDescent="0.2">
      <c r="L187"/>
      <c r="M187"/>
    </row>
    <row r="188" spans="12:13" x14ac:dyDescent="0.2">
      <c r="L188"/>
      <c r="M188"/>
    </row>
    <row r="189" spans="12:13" x14ac:dyDescent="0.2">
      <c r="L189"/>
      <c r="M189"/>
    </row>
    <row r="190" spans="12:13" x14ac:dyDescent="0.2">
      <c r="L190"/>
      <c r="M190"/>
    </row>
    <row r="191" spans="12:13" x14ac:dyDescent="0.2">
      <c r="L191"/>
      <c r="M191"/>
    </row>
    <row r="192" spans="12:13" x14ac:dyDescent="0.2">
      <c r="L192"/>
      <c r="M192"/>
    </row>
    <row r="193" spans="12:13" x14ac:dyDescent="0.2">
      <c r="L193"/>
      <c r="M193"/>
    </row>
    <row r="194" spans="12:13" s="139" customFormat="1" x14ac:dyDescent="0.2"/>
    <row r="195" spans="12:13" x14ac:dyDescent="0.2">
      <c r="L195"/>
      <c r="M195"/>
    </row>
    <row r="196" spans="12:13" x14ac:dyDescent="0.2">
      <c r="L196"/>
      <c r="M196"/>
    </row>
    <row r="197" spans="12:13" x14ac:dyDescent="0.2">
      <c r="L197"/>
      <c r="M197"/>
    </row>
    <row r="198" spans="12:13" x14ac:dyDescent="0.2">
      <c r="L198"/>
      <c r="M198"/>
    </row>
    <row r="199" spans="12:13" x14ac:dyDescent="0.2">
      <c r="L199"/>
      <c r="M199"/>
    </row>
    <row r="200" spans="12:13" x14ac:dyDescent="0.2">
      <c r="L200"/>
      <c r="M200"/>
    </row>
    <row r="201" spans="12:13" x14ac:dyDescent="0.2">
      <c r="L201"/>
      <c r="M201"/>
    </row>
    <row r="202" spans="12:13" x14ac:dyDescent="0.2">
      <c r="L202"/>
      <c r="M202"/>
    </row>
    <row r="203" spans="12:13" x14ac:dyDescent="0.2">
      <c r="L203"/>
      <c r="M203"/>
    </row>
    <row r="204" spans="12:13" x14ac:dyDescent="0.2">
      <c r="L204"/>
      <c r="M204"/>
    </row>
    <row r="205" spans="12:13" x14ac:dyDescent="0.2">
      <c r="L205"/>
      <c r="M205"/>
    </row>
    <row r="206" spans="12:13" x14ac:dyDescent="0.2">
      <c r="L206"/>
      <c r="M206"/>
    </row>
    <row r="207" spans="12:13" x14ac:dyDescent="0.2">
      <c r="L207"/>
      <c r="M207"/>
    </row>
    <row r="208" spans="12:13" x14ac:dyDescent="0.2">
      <c r="L208"/>
      <c r="M208"/>
    </row>
    <row r="209" spans="12:13" x14ac:dyDescent="0.2">
      <c r="L209"/>
      <c r="M209"/>
    </row>
    <row r="210" spans="12:13" x14ac:dyDescent="0.2">
      <c r="L210"/>
      <c r="M210"/>
    </row>
    <row r="211" spans="12:13" x14ac:dyDescent="0.2">
      <c r="L211"/>
      <c r="M211"/>
    </row>
    <row r="212" spans="12:13" x14ac:dyDescent="0.2">
      <c r="L212"/>
      <c r="M212"/>
    </row>
    <row r="213" spans="12:13" x14ac:dyDescent="0.2">
      <c r="L213"/>
      <c r="M213"/>
    </row>
    <row r="214" spans="12:13" x14ac:dyDescent="0.2">
      <c r="L214"/>
      <c r="M214"/>
    </row>
    <row r="215" spans="12:13" x14ac:dyDescent="0.2">
      <c r="L215"/>
      <c r="M215"/>
    </row>
    <row r="216" spans="12:13" x14ac:dyDescent="0.2">
      <c r="L216"/>
      <c r="M216"/>
    </row>
    <row r="217" spans="12:13" x14ac:dyDescent="0.2">
      <c r="L217"/>
      <c r="M217"/>
    </row>
    <row r="218" spans="12:13" x14ac:dyDescent="0.2">
      <c r="L218"/>
      <c r="M218"/>
    </row>
    <row r="219" spans="12:13" x14ac:dyDescent="0.2">
      <c r="L219"/>
      <c r="M219"/>
    </row>
    <row r="220" spans="12:13" x14ac:dyDescent="0.2">
      <c r="L220"/>
      <c r="M220"/>
    </row>
    <row r="221" spans="12:13" x14ac:dyDescent="0.2">
      <c r="L221"/>
      <c r="M221"/>
    </row>
    <row r="222" spans="12:13" x14ac:dyDescent="0.2">
      <c r="L222"/>
      <c r="M222"/>
    </row>
    <row r="223" spans="12:13" x14ac:dyDescent="0.2">
      <c r="L223"/>
      <c r="M223"/>
    </row>
    <row r="224" spans="12:13" x14ac:dyDescent="0.2">
      <c r="L224"/>
      <c r="M224"/>
    </row>
    <row r="225" spans="12:13" x14ac:dyDescent="0.2">
      <c r="L225"/>
      <c r="M225"/>
    </row>
    <row r="226" spans="12:13" x14ac:dyDescent="0.2">
      <c r="L226"/>
      <c r="M226"/>
    </row>
    <row r="227" spans="12:13" x14ac:dyDescent="0.2">
      <c r="L227"/>
      <c r="M227"/>
    </row>
    <row r="228" spans="12:13" x14ac:dyDescent="0.2">
      <c r="L228"/>
      <c r="M228"/>
    </row>
    <row r="229" spans="12:13" x14ac:dyDescent="0.2">
      <c r="L229"/>
      <c r="M229"/>
    </row>
    <row r="230" spans="12:13" x14ac:dyDescent="0.2">
      <c r="L230"/>
      <c r="M230"/>
    </row>
    <row r="231" spans="12:13" x14ac:dyDescent="0.2">
      <c r="L231"/>
      <c r="M231"/>
    </row>
    <row r="232" spans="12:13" x14ac:dyDescent="0.2">
      <c r="L232"/>
      <c r="M232"/>
    </row>
    <row r="233" spans="12:13" x14ac:dyDescent="0.2">
      <c r="L233"/>
      <c r="M233"/>
    </row>
    <row r="234" spans="12:13" x14ac:dyDescent="0.2">
      <c r="L234"/>
      <c r="M234"/>
    </row>
    <row r="235" spans="12:13" x14ac:dyDescent="0.2">
      <c r="L235"/>
      <c r="M235"/>
    </row>
    <row r="236" spans="12:13" x14ac:dyDescent="0.2">
      <c r="L236"/>
      <c r="M236"/>
    </row>
    <row r="237" spans="12:13" x14ac:dyDescent="0.2">
      <c r="L237"/>
      <c r="M237"/>
    </row>
    <row r="238" spans="12:13" x14ac:dyDescent="0.2">
      <c r="L238"/>
      <c r="M238"/>
    </row>
    <row r="239" spans="12:13" x14ac:dyDescent="0.2">
      <c r="L239"/>
      <c r="M239"/>
    </row>
    <row r="240" spans="12:13" x14ac:dyDescent="0.2">
      <c r="L240"/>
      <c r="M240"/>
    </row>
    <row r="241" spans="12:13" x14ac:dyDescent="0.2">
      <c r="L241"/>
      <c r="M241"/>
    </row>
    <row r="242" spans="12:13" x14ac:dyDescent="0.2">
      <c r="L242"/>
      <c r="M242"/>
    </row>
    <row r="243" spans="12:13" x14ac:dyDescent="0.2">
      <c r="L243"/>
      <c r="M243"/>
    </row>
    <row r="244" spans="12:13" x14ac:dyDescent="0.2">
      <c r="L244"/>
      <c r="M244"/>
    </row>
    <row r="245" spans="12:13" x14ac:dyDescent="0.2">
      <c r="L245"/>
      <c r="M245"/>
    </row>
    <row r="246" spans="12:13" x14ac:dyDescent="0.2">
      <c r="L246"/>
      <c r="M246"/>
    </row>
    <row r="247" spans="12:13" x14ac:dyDescent="0.2">
      <c r="L247"/>
      <c r="M247"/>
    </row>
    <row r="248" spans="12:13" x14ac:dyDescent="0.2">
      <c r="L248"/>
      <c r="M248"/>
    </row>
    <row r="249" spans="12:13" x14ac:dyDescent="0.2">
      <c r="L249"/>
      <c r="M249"/>
    </row>
    <row r="250" spans="12:13" x14ac:dyDescent="0.2">
      <c r="L250"/>
      <c r="M250"/>
    </row>
    <row r="251" spans="12:13" x14ac:dyDescent="0.2">
      <c r="L251"/>
      <c r="M251"/>
    </row>
    <row r="252" spans="12:13" x14ac:dyDescent="0.2">
      <c r="L252"/>
      <c r="M252"/>
    </row>
    <row r="253" spans="12:13" x14ac:dyDescent="0.2">
      <c r="L253"/>
      <c r="M253"/>
    </row>
    <row r="254" spans="12:13" x14ac:dyDescent="0.2">
      <c r="L254"/>
      <c r="M254"/>
    </row>
    <row r="255" spans="12:13" x14ac:dyDescent="0.2">
      <c r="L255"/>
      <c r="M255"/>
    </row>
    <row r="256" spans="12:13" x14ac:dyDescent="0.2">
      <c r="L256"/>
      <c r="M256"/>
    </row>
    <row r="257" spans="12:13" x14ac:dyDescent="0.2">
      <c r="L257"/>
      <c r="M257"/>
    </row>
    <row r="258" spans="12:13" x14ac:dyDescent="0.2">
      <c r="L258"/>
      <c r="M258"/>
    </row>
    <row r="259" spans="12:13" x14ac:dyDescent="0.2">
      <c r="L259"/>
      <c r="M259"/>
    </row>
    <row r="260" spans="12:13" x14ac:dyDescent="0.2">
      <c r="L260"/>
      <c r="M260"/>
    </row>
    <row r="261" spans="12:13" x14ac:dyDescent="0.2">
      <c r="L261"/>
      <c r="M261"/>
    </row>
    <row r="262" spans="12:13" x14ac:dyDescent="0.2">
      <c r="L262"/>
      <c r="M262"/>
    </row>
    <row r="263" spans="12:13" x14ac:dyDescent="0.2">
      <c r="L263"/>
      <c r="M263"/>
    </row>
    <row r="264" spans="12:13" x14ac:dyDescent="0.2">
      <c r="L264"/>
      <c r="M264"/>
    </row>
    <row r="265" spans="12:13" x14ac:dyDescent="0.2">
      <c r="L265"/>
      <c r="M265"/>
    </row>
    <row r="266" spans="12:13" x14ac:dyDescent="0.2">
      <c r="L266"/>
      <c r="M266"/>
    </row>
    <row r="267" spans="12:13" x14ac:dyDescent="0.2">
      <c r="L267"/>
      <c r="M267"/>
    </row>
    <row r="268" spans="12:13" x14ac:dyDescent="0.2">
      <c r="L268"/>
      <c r="M268"/>
    </row>
    <row r="269" spans="12:13" x14ac:dyDescent="0.2">
      <c r="L269"/>
      <c r="M269"/>
    </row>
    <row r="270" spans="12:13" x14ac:dyDescent="0.2">
      <c r="L270"/>
      <c r="M270"/>
    </row>
    <row r="271" spans="12:13" x14ac:dyDescent="0.2">
      <c r="L271"/>
      <c r="M271"/>
    </row>
    <row r="272" spans="12:13" x14ac:dyDescent="0.2">
      <c r="L272"/>
      <c r="M272"/>
    </row>
    <row r="273" spans="12:13" x14ac:dyDescent="0.2">
      <c r="L273"/>
      <c r="M273"/>
    </row>
    <row r="274" spans="12:13" x14ac:dyDescent="0.2">
      <c r="L274"/>
      <c r="M274"/>
    </row>
    <row r="275" spans="12:13" x14ac:dyDescent="0.2">
      <c r="L275"/>
      <c r="M275"/>
    </row>
    <row r="276" spans="12:13" x14ac:dyDescent="0.2">
      <c r="L276"/>
      <c r="M276"/>
    </row>
    <row r="277" spans="12:13" x14ac:dyDescent="0.2">
      <c r="L277"/>
      <c r="M277"/>
    </row>
    <row r="278" spans="12:13" x14ac:dyDescent="0.2">
      <c r="L278"/>
      <c r="M278"/>
    </row>
    <row r="279" spans="12:13" x14ac:dyDescent="0.2">
      <c r="L279"/>
      <c r="M279"/>
    </row>
    <row r="280" spans="12:13" x14ac:dyDescent="0.2">
      <c r="L280"/>
      <c r="M280"/>
    </row>
    <row r="281" spans="12:13" x14ac:dyDescent="0.2">
      <c r="L281"/>
      <c r="M281"/>
    </row>
    <row r="282" spans="12:13" x14ac:dyDescent="0.2">
      <c r="L282"/>
      <c r="M282"/>
    </row>
    <row r="283" spans="12:13" x14ac:dyDescent="0.2">
      <c r="L283"/>
      <c r="M283"/>
    </row>
    <row r="284" spans="12:13" x14ac:dyDescent="0.2">
      <c r="L284"/>
      <c r="M284"/>
    </row>
    <row r="285" spans="12:13" x14ac:dyDescent="0.2">
      <c r="L285"/>
      <c r="M285"/>
    </row>
    <row r="286" spans="12:13" x14ac:dyDescent="0.2">
      <c r="L286"/>
      <c r="M286"/>
    </row>
    <row r="287" spans="12:13" x14ac:dyDescent="0.2">
      <c r="L287"/>
      <c r="M287"/>
    </row>
    <row r="288" spans="12:13" x14ac:dyDescent="0.2">
      <c r="L288"/>
      <c r="M288"/>
    </row>
    <row r="289" spans="12:13" x14ac:dyDescent="0.2">
      <c r="L289"/>
      <c r="M289"/>
    </row>
    <row r="290" spans="12:13" x14ac:dyDescent="0.2">
      <c r="L290"/>
      <c r="M290"/>
    </row>
    <row r="291" spans="12:13" x14ac:dyDescent="0.2">
      <c r="L291"/>
      <c r="M291"/>
    </row>
    <row r="292" spans="12:13" x14ac:dyDescent="0.2">
      <c r="L292"/>
      <c r="M292"/>
    </row>
    <row r="293" spans="12:13" x14ac:dyDescent="0.2">
      <c r="L293"/>
      <c r="M293"/>
    </row>
    <row r="294" spans="12:13" x14ac:dyDescent="0.2">
      <c r="L294"/>
      <c r="M294"/>
    </row>
    <row r="295" spans="12:13" x14ac:dyDescent="0.2">
      <c r="L295"/>
      <c r="M295"/>
    </row>
    <row r="296" spans="12:13" x14ac:dyDescent="0.2">
      <c r="L296"/>
      <c r="M296"/>
    </row>
    <row r="297" spans="12:13" x14ac:dyDescent="0.2">
      <c r="L297"/>
      <c r="M297"/>
    </row>
    <row r="298" spans="12:13" x14ac:dyDescent="0.2">
      <c r="L298"/>
      <c r="M298"/>
    </row>
    <row r="299" spans="12:13" x14ac:dyDescent="0.2">
      <c r="L299"/>
      <c r="M299"/>
    </row>
    <row r="300" spans="12:13" x14ac:dyDescent="0.2">
      <c r="L300"/>
      <c r="M300"/>
    </row>
    <row r="301" spans="12:13" x14ac:dyDescent="0.2">
      <c r="L301"/>
      <c r="M301"/>
    </row>
  </sheetData>
  <mergeCells count="6">
    <mergeCell ref="J11:K11"/>
    <mergeCell ref="E24:F24"/>
    <mergeCell ref="A26:H26"/>
    <mergeCell ref="C15:H15"/>
    <mergeCell ref="J13:K13"/>
    <mergeCell ref="J15:K15"/>
  </mergeCells>
  <pageMargins left="0.78740157499999996" right="0.78740157499999996" top="0.61" bottom="0.984251969" header="0.49212598499999999" footer="0.49212598499999999"/>
  <pageSetup paperSize="9" scale="53" orientation="portrait" horizontalDpi="4294967293" vertic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workbookViewId="0"/>
  </sheetViews>
  <sheetFormatPr defaultRowHeight="12.75" x14ac:dyDescent="0.2"/>
  <sheetData>
    <row r="1" spans="1:12" ht="15.75" x14ac:dyDescent="0.25">
      <c r="A1" s="16"/>
      <c r="B1" s="16"/>
      <c r="C1" s="16"/>
      <c r="D1" s="16"/>
      <c r="E1" s="87"/>
      <c r="F1" s="87"/>
      <c r="G1" s="88" t="s">
        <v>79</v>
      </c>
      <c r="H1" s="87"/>
      <c r="I1" s="87"/>
      <c r="J1" s="16"/>
      <c r="K1" s="16"/>
      <c r="L1" s="16"/>
    </row>
    <row r="2" spans="1:12" x14ac:dyDescent="0.2">
      <c r="A2" s="16"/>
      <c r="B2" s="16"/>
    </row>
    <row r="3" spans="1:12" x14ac:dyDescent="0.2">
      <c r="A3" s="16"/>
      <c r="B3" s="16"/>
      <c r="C3" s="71" t="s">
        <v>0</v>
      </c>
      <c r="D3" s="6"/>
      <c r="E3" s="6"/>
      <c r="F3" s="6"/>
      <c r="G3" s="7"/>
      <c r="H3" s="71" t="s">
        <v>17</v>
      </c>
      <c r="I3" s="30"/>
      <c r="J3" s="6" t="s">
        <v>1</v>
      </c>
      <c r="K3" s="7"/>
    </row>
    <row r="4" spans="1:12" x14ac:dyDescent="0.2">
      <c r="A4" s="16"/>
      <c r="B4" s="16"/>
      <c r="C4" s="72" t="s">
        <v>93</v>
      </c>
      <c r="D4" s="90"/>
      <c r="E4" s="73"/>
      <c r="F4" s="73"/>
      <c r="G4" s="94"/>
      <c r="H4" s="95" t="s">
        <v>95</v>
      </c>
      <c r="I4" s="75"/>
      <c r="J4" s="101">
        <v>36923</v>
      </c>
      <c r="K4" s="86"/>
      <c r="L4" s="70"/>
    </row>
    <row r="5" spans="1:12" x14ac:dyDescent="0.2">
      <c r="A5" s="16"/>
      <c r="B5" s="16"/>
      <c r="C5" s="71" t="s">
        <v>16</v>
      </c>
      <c r="D5" s="6"/>
      <c r="E5" s="6"/>
      <c r="F5" s="6"/>
      <c r="G5" s="6"/>
      <c r="H5" s="6"/>
      <c r="I5" s="30"/>
      <c r="J5" s="71" t="s">
        <v>81</v>
      </c>
      <c r="K5" s="7"/>
      <c r="L5" s="13"/>
    </row>
    <row r="6" spans="1:12" x14ac:dyDescent="0.2">
      <c r="A6" s="16"/>
      <c r="B6" s="16"/>
      <c r="C6" s="72" t="s">
        <v>94</v>
      </c>
      <c r="D6" s="90"/>
      <c r="E6" s="73"/>
      <c r="F6" s="73"/>
      <c r="G6" s="73"/>
      <c r="H6" s="73"/>
      <c r="I6" s="75"/>
      <c r="J6" s="96">
        <v>0</v>
      </c>
      <c r="K6" s="97"/>
      <c r="L6" s="70"/>
    </row>
    <row r="7" spans="1:12" x14ac:dyDescent="0.2">
      <c r="A7" s="16"/>
      <c r="B7" s="16"/>
      <c r="C7" s="71" t="s">
        <v>15</v>
      </c>
      <c r="D7" s="6"/>
      <c r="E7" s="6"/>
      <c r="F7" s="6"/>
      <c r="G7" s="6"/>
      <c r="H7" s="71" t="s">
        <v>80</v>
      </c>
      <c r="I7" s="30"/>
      <c r="J7" s="89" t="s">
        <v>3</v>
      </c>
      <c r="K7" s="91"/>
      <c r="L7" s="13"/>
    </row>
    <row r="8" spans="1:12" x14ac:dyDescent="0.2">
      <c r="A8" s="16"/>
      <c r="B8" s="16"/>
      <c r="C8" s="72" t="s">
        <v>96</v>
      </c>
      <c r="D8" s="73"/>
      <c r="E8" s="73"/>
      <c r="F8" s="73"/>
      <c r="G8" s="73"/>
      <c r="H8" s="99">
        <v>37175</v>
      </c>
      <c r="I8" s="75"/>
      <c r="J8" s="92"/>
      <c r="K8" s="93"/>
      <c r="L8" s="13"/>
    </row>
    <row r="9" spans="1:12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 x14ac:dyDescent="0.2">
      <c r="C10" s="32"/>
      <c r="D10" s="32"/>
      <c r="E10" s="82"/>
      <c r="F10" s="82"/>
      <c r="G10" s="32"/>
      <c r="I10" s="32"/>
      <c r="J10" s="83"/>
      <c r="K10" s="32"/>
      <c r="L10" s="32"/>
    </row>
    <row r="11" spans="1:12" x14ac:dyDescent="0.2">
      <c r="A11" s="85"/>
      <c r="B11" s="67" t="s">
        <v>9</v>
      </c>
      <c r="C11" s="9" t="s">
        <v>9</v>
      </c>
      <c r="D11" s="9" t="s">
        <v>9</v>
      </c>
      <c r="E11" s="98" t="s">
        <v>74</v>
      </c>
      <c r="F11" s="98"/>
      <c r="G11" s="9" t="s">
        <v>78</v>
      </c>
      <c r="H11" s="85"/>
      <c r="I11" s="67"/>
      <c r="J11" s="9" t="s">
        <v>7</v>
      </c>
      <c r="K11" s="67"/>
      <c r="L11" s="67"/>
    </row>
    <row r="12" spans="1:12" x14ac:dyDescent="0.2">
      <c r="A12" s="9" t="s">
        <v>4</v>
      </c>
      <c r="B12" s="9" t="s">
        <v>82</v>
      </c>
      <c r="C12" s="9" t="s">
        <v>28</v>
      </c>
      <c r="D12" s="9" t="s">
        <v>21</v>
      </c>
      <c r="E12" s="9" t="s">
        <v>75</v>
      </c>
      <c r="F12" s="9" t="s">
        <v>76</v>
      </c>
      <c r="G12" s="9" t="s">
        <v>21</v>
      </c>
      <c r="H12" s="9" t="s">
        <v>4</v>
      </c>
      <c r="I12" s="9" t="s">
        <v>8</v>
      </c>
      <c r="J12" s="9" t="s">
        <v>29</v>
      </c>
      <c r="K12" s="9" t="s">
        <v>6</v>
      </c>
      <c r="L12" s="9" t="s">
        <v>77</v>
      </c>
    </row>
    <row r="13" spans="1:12" x14ac:dyDescent="0.2">
      <c r="A13" s="50" t="s">
        <v>88</v>
      </c>
      <c r="B13" s="51">
        <v>1</v>
      </c>
      <c r="C13" s="51">
        <v>4</v>
      </c>
      <c r="D13" s="52">
        <v>8</v>
      </c>
      <c r="E13" s="52">
        <v>2</v>
      </c>
      <c r="F13" s="52">
        <v>1</v>
      </c>
      <c r="G13" s="52">
        <v>16</v>
      </c>
      <c r="H13" s="50" t="s">
        <v>97</v>
      </c>
      <c r="I13" s="50" t="s">
        <v>98</v>
      </c>
      <c r="J13" s="81">
        <v>8</v>
      </c>
      <c r="K13" s="81" t="s">
        <v>99</v>
      </c>
      <c r="L13" s="81" t="s">
        <v>101</v>
      </c>
    </row>
    <row r="14" spans="1:12" x14ac:dyDescent="0.2">
      <c r="A14" s="54" t="s">
        <v>84</v>
      </c>
      <c r="B14" s="55">
        <v>12</v>
      </c>
      <c r="C14" s="55">
        <v>1</v>
      </c>
      <c r="D14" s="55">
        <v>12</v>
      </c>
      <c r="E14" s="56">
        <v>1.2</v>
      </c>
      <c r="F14" s="50">
        <v>1.08</v>
      </c>
      <c r="G14" s="52">
        <v>15.56</v>
      </c>
      <c r="H14" s="50" t="s">
        <v>97</v>
      </c>
      <c r="I14" s="50" t="s">
        <v>98</v>
      </c>
      <c r="J14" s="81">
        <v>6</v>
      </c>
      <c r="K14" s="81" t="s">
        <v>45</v>
      </c>
      <c r="L14" s="81" t="s">
        <v>101</v>
      </c>
    </row>
    <row r="15" spans="1:12" x14ac:dyDescent="0.2">
      <c r="A15" s="54" t="s">
        <v>84</v>
      </c>
      <c r="B15" s="55">
        <v>12</v>
      </c>
      <c r="C15" s="55">
        <v>1</v>
      </c>
      <c r="D15" s="55">
        <v>12</v>
      </c>
      <c r="E15" s="56">
        <v>1.2</v>
      </c>
      <c r="F15" s="50">
        <v>0.8</v>
      </c>
      <c r="G15" s="52">
        <v>11.52</v>
      </c>
      <c r="H15" s="50" t="s">
        <v>97</v>
      </c>
      <c r="I15" s="50" t="s">
        <v>98</v>
      </c>
      <c r="J15" s="81">
        <v>6</v>
      </c>
      <c r="K15" s="81" t="s">
        <v>45</v>
      </c>
      <c r="L15" s="81" t="s">
        <v>101</v>
      </c>
    </row>
    <row r="16" spans="1:12" x14ac:dyDescent="0.2">
      <c r="A16" s="54" t="s">
        <v>84</v>
      </c>
      <c r="B16" s="55">
        <v>2</v>
      </c>
      <c r="C16" s="55">
        <v>1</v>
      </c>
      <c r="D16" s="55">
        <v>2</v>
      </c>
      <c r="E16" s="56">
        <v>0.45</v>
      </c>
      <c r="F16" s="50">
        <v>1.08</v>
      </c>
      <c r="G16" s="52">
        <v>0.97</v>
      </c>
      <c r="H16" s="50" t="s">
        <v>97</v>
      </c>
      <c r="I16" s="50" t="s">
        <v>98</v>
      </c>
      <c r="J16" s="81">
        <v>6</v>
      </c>
      <c r="K16" s="81" t="s">
        <v>45</v>
      </c>
      <c r="L16" s="81" t="s">
        <v>101</v>
      </c>
    </row>
    <row r="17" spans="1:12" x14ac:dyDescent="0.2">
      <c r="A17" s="54" t="s">
        <v>84</v>
      </c>
      <c r="B17" s="55">
        <v>2</v>
      </c>
      <c r="C17" s="55">
        <v>1</v>
      </c>
      <c r="D17" s="55">
        <v>2</v>
      </c>
      <c r="E17" s="56">
        <v>0.45</v>
      </c>
      <c r="F17" s="52">
        <v>0.8</v>
      </c>
      <c r="G17" s="52">
        <v>0.72</v>
      </c>
      <c r="H17" s="50" t="s">
        <v>97</v>
      </c>
      <c r="I17" s="50" t="s">
        <v>98</v>
      </c>
      <c r="J17" s="81">
        <v>6</v>
      </c>
      <c r="K17" s="81" t="s">
        <v>45</v>
      </c>
      <c r="L17" s="81" t="s">
        <v>101</v>
      </c>
    </row>
    <row r="18" spans="1:12" x14ac:dyDescent="0.2">
      <c r="A18" s="54" t="s">
        <v>85</v>
      </c>
      <c r="B18" s="55">
        <v>20</v>
      </c>
      <c r="C18" s="55">
        <v>1</v>
      </c>
      <c r="D18" s="55">
        <v>20</v>
      </c>
      <c r="E18" s="56">
        <v>1.2</v>
      </c>
      <c r="F18" s="50">
        <v>1.0900000000000001</v>
      </c>
      <c r="G18" s="52">
        <v>26.16</v>
      </c>
      <c r="H18" s="50" t="s">
        <v>97</v>
      </c>
      <c r="I18" s="50" t="s">
        <v>98</v>
      </c>
      <c r="J18" s="81">
        <v>6</v>
      </c>
      <c r="K18" s="81" t="s">
        <v>45</v>
      </c>
      <c r="L18" s="81" t="s">
        <v>101</v>
      </c>
    </row>
    <row r="19" spans="1:12" x14ac:dyDescent="0.2">
      <c r="A19" s="54" t="s">
        <v>86</v>
      </c>
      <c r="B19" s="55">
        <v>1</v>
      </c>
      <c r="C19" s="55">
        <v>2</v>
      </c>
      <c r="D19" s="55">
        <v>2</v>
      </c>
      <c r="E19" s="56">
        <v>0.8</v>
      </c>
      <c r="F19" s="52">
        <v>1</v>
      </c>
      <c r="G19" s="52">
        <v>1.6</v>
      </c>
      <c r="H19" s="50" t="s">
        <v>97</v>
      </c>
      <c r="I19" s="50" t="s">
        <v>98</v>
      </c>
      <c r="J19" s="81">
        <v>6</v>
      </c>
      <c r="K19" s="81" t="s">
        <v>45</v>
      </c>
      <c r="L19" s="81" t="s">
        <v>101</v>
      </c>
    </row>
    <row r="20" spans="1:12" x14ac:dyDescent="0.2">
      <c r="A20" s="54" t="s">
        <v>86</v>
      </c>
      <c r="B20" s="55">
        <v>1</v>
      </c>
      <c r="C20" s="55">
        <v>2</v>
      </c>
      <c r="D20" s="55">
        <v>2</v>
      </c>
      <c r="E20" s="56">
        <v>1.2</v>
      </c>
      <c r="F20" s="52">
        <v>1.2</v>
      </c>
      <c r="G20" s="52">
        <v>2.88</v>
      </c>
      <c r="H20" s="50" t="s">
        <v>97</v>
      </c>
      <c r="I20" s="50" t="s">
        <v>98</v>
      </c>
      <c r="J20" s="81">
        <v>6</v>
      </c>
      <c r="K20" s="81" t="s">
        <v>45</v>
      </c>
      <c r="L20" s="81" t="s">
        <v>101</v>
      </c>
    </row>
    <row r="21" spans="1:12" x14ac:dyDescent="0.2">
      <c r="A21" s="54" t="s">
        <v>86</v>
      </c>
      <c r="B21" s="55">
        <v>1</v>
      </c>
      <c r="C21" s="55">
        <v>1</v>
      </c>
      <c r="D21" s="55">
        <v>1</v>
      </c>
      <c r="E21" s="56">
        <v>0.6</v>
      </c>
      <c r="F21" s="50">
        <v>2.97</v>
      </c>
      <c r="G21" s="52">
        <v>0.78</v>
      </c>
      <c r="H21" s="50" t="s">
        <v>97</v>
      </c>
      <c r="I21" s="50" t="s">
        <v>98</v>
      </c>
      <c r="J21" s="81">
        <v>8</v>
      </c>
      <c r="K21" s="81" t="s">
        <v>99</v>
      </c>
      <c r="L21" s="81" t="s">
        <v>101</v>
      </c>
    </row>
    <row r="22" spans="1:12" x14ac:dyDescent="0.2">
      <c r="A22" s="54" t="s">
        <v>86</v>
      </c>
      <c r="B22" s="55">
        <v>1</v>
      </c>
      <c r="C22" s="55">
        <v>1</v>
      </c>
      <c r="D22" s="55">
        <v>1</v>
      </c>
      <c r="E22" s="56">
        <v>0.6</v>
      </c>
      <c r="F22" s="50">
        <v>2.31</v>
      </c>
      <c r="G22" s="52">
        <v>1.78</v>
      </c>
      <c r="H22" s="50" t="s">
        <v>97</v>
      </c>
      <c r="I22" s="50" t="s">
        <v>98</v>
      </c>
      <c r="J22" s="81">
        <v>8</v>
      </c>
      <c r="K22" s="81" t="s">
        <v>99</v>
      </c>
      <c r="L22" s="81" t="s">
        <v>101</v>
      </c>
    </row>
    <row r="23" spans="1:12" x14ac:dyDescent="0.2">
      <c r="A23" s="54" t="s">
        <v>86</v>
      </c>
      <c r="B23" s="81">
        <v>1</v>
      </c>
      <c r="C23" s="81">
        <v>1</v>
      </c>
      <c r="D23" s="55">
        <v>1</v>
      </c>
      <c r="E23" s="52">
        <v>0.6</v>
      </c>
      <c r="F23" s="50">
        <v>0.7</v>
      </c>
      <c r="G23" s="52">
        <v>1.38</v>
      </c>
      <c r="H23" s="50" t="s">
        <v>97</v>
      </c>
      <c r="I23" s="50" t="s">
        <v>98</v>
      </c>
      <c r="J23" s="81">
        <v>6</v>
      </c>
      <c r="K23" s="81" t="s">
        <v>45</v>
      </c>
      <c r="L23" s="81" t="s">
        <v>101</v>
      </c>
    </row>
    <row r="24" spans="1:12" x14ac:dyDescent="0.2">
      <c r="A24" s="100" t="s">
        <v>87</v>
      </c>
      <c r="B24" s="81">
        <v>1</v>
      </c>
      <c r="C24" s="81">
        <v>4</v>
      </c>
      <c r="D24" s="55">
        <v>4</v>
      </c>
      <c r="E24" s="56">
        <v>1.2</v>
      </c>
      <c r="F24" s="52">
        <v>2.1</v>
      </c>
      <c r="G24" s="52">
        <v>10.08</v>
      </c>
      <c r="H24" s="50" t="s">
        <v>97</v>
      </c>
      <c r="I24" s="50" t="s">
        <v>98</v>
      </c>
      <c r="J24" s="81">
        <v>6</v>
      </c>
      <c r="K24" s="81" t="s">
        <v>45</v>
      </c>
      <c r="L24" s="81" t="s">
        <v>101</v>
      </c>
    </row>
    <row r="25" spans="1:12" x14ac:dyDescent="0.2">
      <c r="A25" s="100" t="s">
        <v>87</v>
      </c>
      <c r="B25" s="81">
        <v>1</v>
      </c>
      <c r="C25" s="81">
        <v>2</v>
      </c>
      <c r="D25" s="55">
        <v>2</v>
      </c>
      <c r="E25" s="56">
        <v>0.95</v>
      </c>
      <c r="F25" s="52">
        <v>2.1</v>
      </c>
      <c r="G25" s="52">
        <v>3.99</v>
      </c>
      <c r="H25" s="50" t="s">
        <v>97</v>
      </c>
      <c r="I25" s="50" t="s">
        <v>98</v>
      </c>
      <c r="J25" s="81">
        <v>6</v>
      </c>
      <c r="K25" s="81" t="s">
        <v>45</v>
      </c>
      <c r="L25" s="81" t="s">
        <v>101</v>
      </c>
    </row>
    <row r="26" spans="1:12" x14ac:dyDescent="0.2">
      <c r="A26" s="100" t="s">
        <v>87</v>
      </c>
      <c r="B26" s="81">
        <v>1</v>
      </c>
      <c r="C26" s="81">
        <v>4</v>
      </c>
      <c r="D26" s="55">
        <v>4</v>
      </c>
      <c r="E26" s="56">
        <v>1.2</v>
      </c>
      <c r="F26" s="50">
        <v>0.98</v>
      </c>
      <c r="G26" s="52">
        <v>4.7</v>
      </c>
      <c r="H26" s="50" t="s">
        <v>97</v>
      </c>
      <c r="I26" s="50" t="s">
        <v>98</v>
      </c>
      <c r="J26" s="81">
        <v>6</v>
      </c>
      <c r="K26" s="81" t="s">
        <v>45</v>
      </c>
      <c r="L26" s="81" t="s">
        <v>101</v>
      </c>
    </row>
    <row r="27" spans="1:12" x14ac:dyDescent="0.2">
      <c r="A27" s="100" t="s">
        <v>87</v>
      </c>
      <c r="B27" s="81">
        <v>1</v>
      </c>
      <c r="C27" s="81">
        <v>2</v>
      </c>
      <c r="D27" s="55">
        <v>2</v>
      </c>
      <c r="E27" s="56">
        <v>0.95</v>
      </c>
      <c r="F27" s="50">
        <v>0.98</v>
      </c>
      <c r="G27" s="52">
        <v>1.86</v>
      </c>
      <c r="H27" s="50" t="s">
        <v>97</v>
      </c>
      <c r="I27" s="50" t="s">
        <v>98</v>
      </c>
      <c r="J27" s="81">
        <v>6</v>
      </c>
      <c r="K27" s="81" t="s">
        <v>45</v>
      </c>
      <c r="L27" s="81" t="s">
        <v>101</v>
      </c>
    </row>
    <row r="28" spans="1:12" x14ac:dyDescent="0.2">
      <c r="A28" s="100" t="s">
        <v>89</v>
      </c>
      <c r="B28" s="81">
        <v>1</v>
      </c>
      <c r="C28" s="81">
        <v>5</v>
      </c>
      <c r="D28" s="55">
        <v>5</v>
      </c>
      <c r="E28" s="56">
        <v>1.2</v>
      </c>
      <c r="F28" s="50">
        <v>0.97</v>
      </c>
      <c r="G28" s="52">
        <v>5.82</v>
      </c>
      <c r="H28" s="50" t="s">
        <v>97</v>
      </c>
      <c r="I28" s="50" t="s">
        <v>98</v>
      </c>
      <c r="J28" s="81">
        <v>6</v>
      </c>
      <c r="K28" s="81" t="s">
        <v>45</v>
      </c>
      <c r="L28" s="81" t="s">
        <v>101</v>
      </c>
    </row>
    <row r="29" spans="1:12" x14ac:dyDescent="0.2">
      <c r="A29" s="100" t="s">
        <v>90</v>
      </c>
      <c r="B29" s="81">
        <v>1</v>
      </c>
      <c r="C29" s="81">
        <v>21</v>
      </c>
      <c r="D29" s="55">
        <v>21</v>
      </c>
      <c r="E29" s="56">
        <v>1.2</v>
      </c>
      <c r="F29" s="50">
        <v>0.97</v>
      </c>
      <c r="G29" s="52">
        <v>24.44</v>
      </c>
      <c r="H29" s="50" t="s">
        <v>97</v>
      </c>
      <c r="I29" s="50" t="s">
        <v>98</v>
      </c>
      <c r="J29" s="81">
        <v>6</v>
      </c>
      <c r="K29" s="81" t="s">
        <v>45</v>
      </c>
      <c r="L29" s="81" t="s">
        <v>101</v>
      </c>
    </row>
    <row r="30" spans="1:12" x14ac:dyDescent="0.2">
      <c r="A30" s="100" t="s">
        <v>90</v>
      </c>
      <c r="B30" s="81">
        <v>1</v>
      </c>
      <c r="C30" s="81">
        <v>1</v>
      </c>
      <c r="D30" s="55">
        <v>1</v>
      </c>
      <c r="E30" s="56">
        <v>0.15</v>
      </c>
      <c r="F30" s="50">
        <v>0.97</v>
      </c>
      <c r="G30" s="52">
        <v>0.14000000000000001</v>
      </c>
      <c r="H30" s="50" t="s">
        <v>97</v>
      </c>
      <c r="I30" s="50" t="s">
        <v>98</v>
      </c>
      <c r="J30" s="81">
        <v>6</v>
      </c>
      <c r="K30" s="81" t="s">
        <v>45</v>
      </c>
      <c r="L30" s="81" t="s">
        <v>101</v>
      </c>
    </row>
    <row r="31" spans="1:12" x14ac:dyDescent="0.2">
      <c r="A31" s="100" t="s">
        <v>90</v>
      </c>
      <c r="B31" s="81">
        <v>1</v>
      </c>
      <c r="C31" s="81">
        <v>1</v>
      </c>
      <c r="D31" s="55">
        <v>1</v>
      </c>
      <c r="E31" s="56">
        <v>0.25</v>
      </c>
      <c r="F31" s="50">
        <v>0.97</v>
      </c>
      <c r="G31" s="52">
        <v>0.24</v>
      </c>
      <c r="H31" s="50" t="s">
        <v>97</v>
      </c>
      <c r="I31" s="50" t="s">
        <v>98</v>
      </c>
      <c r="J31" s="81">
        <v>6</v>
      </c>
      <c r="K31" s="81" t="s">
        <v>45</v>
      </c>
      <c r="L31" s="81" t="s">
        <v>101</v>
      </c>
    </row>
    <row r="32" spans="1:12" x14ac:dyDescent="0.2">
      <c r="A32" s="100" t="s">
        <v>91</v>
      </c>
      <c r="B32" s="81">
        <v>1</v>
      </c>
      <c r="C32" s="81">
        <v>2</v>
      </c>
      <c r="D32" s="55">
        <v>2</v>
      </c>
      <c r="E32" s="56">
        <v>1.4</v>
      </c>
      <c r="F32" s="50">
        <v>0.64500000000000002</v>
      </c>
      <c r="G32" s="52">
        <v>1.8</v>
      </c>
      <c r="H32" s="50" t="s">
        <v>97</v>
      </c>
      <c r="I32" s="50" t="s">
        <v>98</v>
      </c>
      <c r="J32" s="81">
        <v>6</v>
      </c>
      <c r="K32" s="81" t="s">
        <v>45</v>
      </c>
      <c r="L32" s="81" t="s">
        <v>101</v>
      </c>
    </row>
    <row r="33" spans="1:12" x14ac:dyDescent="0.2">
      <c r="A33" s="100" t="s">
        <v>92</v>
      </c>
      <c r="B33" s="81">
        <v>1</v>
      </c>
      <c r="C33" s="81">
        <v>1</v>
      </c>
      <c r="D33" s="55">
        <v>1</v>
      </c>
      <c r="E33" s="56">
        <v>1.4</v>
      </c>
      <c r="F33" s="50">
        <v>0.6</v>
      </c>
      <c r="G33" s="52">
        <v>0.84</v>
      </c>
      <c r="H33" s="50" t="s">
        <v>97</v>
      </c>
      <c r="I33" s="50" t="s">
        <v>98</v>
      </c>
      <c r="J33" s="81">
        <v>6</v>
      </c>
      <c r="K33" s="81" t="s">
        <v>45</v>
      </c>
      <c r="L33" s="81" t="s">
        <v>101</v>
      </c>
    </row>
    <row r="34" spans="1:12" x14ac:dyDescent="0.2">
      <c r="A34" s="100" t="s">
        <v>100</v>
      </c>
      <c r="B34" s="81">
        <v>2</v>
      </c>
      <c r="C34" s="81">
        <v>2</v>
      </c>
      <c r="D34" s="55">
        <v>4</v>
      </c>
      <c r="E34" s="56"/>
      <c r="F34" s="50"/>
      <c r="G34" s="52"/>
      <c r="H34" s="50" t="s">
        <v>97</v>
      </c>
      <c r="I34" s="50" t="s">
        <v>98</v>
      </c>
      <c r="J34" s="81">
        <v>6</v>
      </c>
      <c r="K34" s="81" t="s">
        <v>45</v>
      </c>
      <c r="L34" s="81" t="s">
        <v>101</v>
      </c>
    </row>
    <row r="35" spans="1:12" x14ac:dyDescent="0.2">
      <c r="A35" s="100" t="s">
        <v>100</v>
      </c>
      <c r="B35" s="81">
        <v>2</v>
      </c>
      <c r="C35" s="81">
        <v>2</v>
      </c>
      <c r="D35" s="55">
        <v>4</v>
      </c>
      <c r="E35" s="56"/>
      <c r="F35" s="50"/>
      <c r="G35" s="52"/>
      <c r="H35" s="50" t="s">
        <v>97</v>
      </c>
      <c r="I35" s="50" t="s">
        <v>98</v>
      </c>
      <c r="J35" s="81">
        <v>6</v>
      </c>
      <c r="K35" s="81" t="s">
        <v>45</v>
      </c>
      <c r="L35" s="81" t="s">
        <v>101</v>
      </c>
    </row>
    <row r="36" spans="1:12" x14ac:dyDescent="0.2">
      <c r="A36" s="100" t="s">
        <v>100</v>
      </c>
      <c r="B36" s="81">
        <v>2</v>
      </c>
      <c r="C36" s="81">
        <v>2</v>
      </c>
      <c r="D36" s="55">
        <v>4</v>
      </c>
      <c r="E36" s="56"/>
      <c r="F36" s="50"/>
      <c r="G36" s="52"/>
      <c r="H36" s="50" t="s">
        <v>97</v>
      </c>
      <c r="I36" s="50" t="s">
        <v>98</v>
      </c>
      <c r="J36" s="81">
        <v>6</v>
      </c>
      <c r="K36" s="81" t="s">
        <v>45</v>
      </c>
      <c r="L36" s="81"/>
    </row>
    <row r="37" spans="1:12" x14ac:dyDescent="0.2">
      <c r="A37" s="100" t="s">
        <v>100</v>
      </c>
      <c r="B37" s="81">
        <v>2</v>
      </c>
      <c r="C37" s="81">
        <v>2</v>
      </c>
      <c r="D37" s="55">
        <v>4</v>
      </c>
      <c r="E37" s="56"/>
      <c r="F37" s="50"/>
      <c r="G37" s="52"/>
      <c r="H37" s="50" t="s">
        <v>97</v>
      </c>
      <c r="I37" s="50" t="s">
        <v>98</v>
      </c>
      <c r="J37" s="81">
        <v>6</v>
      </c>
      <c r="K37" s="81" t="s">
        <v>45</v>
      </c>
      <c r="L37" s="81" t="s">
        <v>101</v>
      </c>
    </row>
    <row r="38" spans="1:12" x14ac:dyDescent="0.2">
      <c r="A38" s="100" t="s">
        <v>100</v>
      </c>
      <c r="B38" s="81">
        <v>2</v>
      </c>
      <c r="C38" s="81">
        <v>2</v>
      </c>
      <c r="D38" s="55">
        <v>4</v>
      </c>
      <c r="E38" s="56"/>
      <c r="F38" s="50"/>
      <c r="G38" s="52"/>
      <c r="H38" s="50" t="s">
        <v>97</v>
      </c>
      <c r="I38" s="50" t="s">
        <v>98</v>
      </c>
      <c r="J38" s="81">
        <v>6</v>
      </c>
      <c r="K38" s="81" t="s">
        <v>45</v>
      </c>
      <c r="L38" s="81" t="s">
        <v>101</v>
      </c>
    </row>
    <row r="39" spans="1:12" x14ac:dyDescent="0.2">
      <c r="A39" s="100" t="s">
        <v>100</v>
      </c>
      <c r="B39" s="81">
        <v>2</v>
      </c>
      <c r="C39" s="81">
        <v>2</v>
      </c>
      <c r="D39" s="55">
        <v>4</v>
      </c>
      <c r="E39" s="56"/>
      <c r="F39" s="50"/>
      <c r="G39" s="52"/>
      <c r="H39" s="50" t="s">
        <v>97</v>
      </c>
      <c r="I39" s="50" t="s">
        <v>98</v>
      </c>
      <c r="J39" s="81">
        <v>6</v>
      </c>
      <c r="K39" s="81" t="s">
        <v>45</v>
      </c>
      <c r="L39" s="81" t="s">
        <v>101</v>
      </c>
    </row>
    <row r="40" spans="1:12" x14ac:dyDescent="0.2">
      <c r="A40" s="100" t="s">
        <v>100</v>
      </c>
      <c r="B40" s="81">
        <v>2</v>
      </c>
      <c r="C40" s="81">
        <v>2</v>
      </c>
      <c r="D40" s="55">
        <v>4</v>
      </c>
      <c r="E40" s="56"/>
      <c r="F40" s="50"/>
      <c r="G40" s="52"/>
      <c r="H40" s="50" t="s">
        <v>97</v>
      </c>
      <c r="I40" s="50" t="s">
        <v>98</v>
      </c>
      <c r="J40" s="81">
        <v>6</v>
      </c>
      <c r="K40" s="81" t="s">
        <v>45</v>
      </c>
      <c r="L40" s="81" t="s">
        <v>101</v>
      </c>
    </row>
    <row r="41" spans="1:12" x14ac:dyDescent="0.2">
      <c r="A41" s="100" t="s">
        <v>100</v>
      </c>
      <c r="B41" s="81">
        <v>2</v>
      </c>
      <c r="C41" s="81">
        <v>2</v>
      </c>
      <c r="D41" s="55">
        <v>4</v>
      </c>
      <c r="E41" s="56"/>
      <c r="F41" s="50"/>
      <c r="G41" s="52"/>
      <c r="H41" s="50" t="s">
        <v>97</v>
      </c>
      <c r="I41" s="50" t="s">
        <v>98</v>
      </c>
      <c r="J41" s="81">
        <v>6</v>
      </c>
      <c r="K41" s="81" t="s">
        <v>45</v>
      </c>
      <c r="L41" s="81" t="s">
        <v>101</v>
      </c>
    </row>
    <row r="42" spans="1:12" x14ac:dyDescent="0.2">
      <c r="A42" s="100" t="s">
        <v>100</v>
      </c>
      <c r="B42" s="81">
        <v>2</v>
      </c>
      <c r="C42" s="81">
        <v>2</v>
      </c>
      <c r="D42" s="55">
        <v>4</v>
      </c>
      <c r="E42" s="100"/>
      <c r="F42" s="100"/>
      <c r="G42" s="100"/>
      <c r="H42" s="50" t="s">
        <v>97</v>
      </c>
      <c r="I42" s="50" t="s">
        <v>98</v>
      </c>
      <c r="J42" s="81">
        <v>6</v>
      </c>
      <c r="K42" s="81" t="s">
        <v>45</v>
      </c>
      <c r="L42" s="81" t="s">
        <v>101</v>
      </c>
    </row>
    <row r="43" spans="1:12" x14ac:dyDescent="0.2">
      <c r="A43" s="100" t="s">
        <v>100</v>
      </c>
      <c r="B43" s="81">
        <v>2</v>
      </c>
      <c r="C43" s="81">
        <v>2</v>
      </c>
      <c r="D43" s="55">
        <v>4</v>
      </c>
      <c r="E43" s="100"/>
      <c r="F43" s="100"/>
      <c r="G43" s="100"/>
      <c r="H43" s="50" t="s">
        <v>97</v>
      </c>
      <c r="I43" s="50" t="s">
        <v>98</v>
      </c>
      <c r="J43" s="81">
        <v>6</v>
      </c>
      <c r="K43" s="81" t="s">
        <v>45</v>
      </c>
      <c r="L43" s="81" t="s">
        <v>101</v>
      </c>
    </row>
    <row r="44" spans="1:12" x14ac:dyDescent="0.2">
      <c r="A44" s="100" t="s">
        <v>100</v>
      </c>
      <c r="B44" s="81">
        <v>2</v>
      </c>
      <c r="C44" s="81">
        <v>2</v>
      </c>
      <c r="D44" s="55">
        <v>4</v>
      </c>
      <c r="E44" s="100"/>
      <c r="F44" s="100"/>
      <c r="G44" s="100"/>
      <c r="H44" s="50" t="s">
        <v>97</v>
      </c>
      <c r="I44" s="50" t="s">
        <v>98</v>
      </c>
      <c r="J44" s="81">
        <v>6</v>
      </c>
      <c r="K44" s="81" t="s">
        <v>45</v>
      </c>
      <c r="L44" s="81" t="s">
        <v>101</v>
      </c>
    </row>
    <row r="45" spans="1:12" x14ac:dyDescent="0.2">
      <c r="A45" s="100" t="s">
        <v>100</v>
      </c>
      <c r="B45" s="81">
        <v>2</v>
      </c>
      <c r="C45" s="81">
        <v>2</v>
      </c>
      <c r="D45" s="55">
        <v>4</v>
      </c>
      <c r="E45" s="100"/>
      <c r="F45" s="100"/>
      <c r="G45" s="100"/>
      <c r="H45" s="50" t="s">
        <v>97</v>
      </c>
      <c r="I45" s="50" t="s">
        <v>98</v>
      </c>
      <c r="J45" s="81">
        <v>6</v>
      </c>
      <c r="K45" s="81" t="s">
        <v>45</v>
      </c>
      <c r="L45" s="81" t="s">
        <v>101</v>
      </c>
    </row>
    <row r="46" spans="1:12" x14ac:dyDescent="0.2">
      <c r="A46" s="100" t="s">
        <v>100</v>
      </c>
      <c r="B46" s="81">
        <v>2</v>
      </c>
      <c r="C46" s="81">
        <v>2</v>
      </c>
      <c r="D46" s="55">
        <v>4</v>
      </c>
      <c r="E46" s="100"/>
      <c r="F46" s="100"/>
      <c r="G46" s="100"/>
      <c r="H46" s="50" t="s">
        <v>97</v>
      </c>
      <c r="I46" s="50" t="s">
        <v>98</v>
      </c>
      <c r="J46" s="81">
        <v>6</v>
      </c>
      <c r="K46" s="81" t="s">
        <v>45</v>
      </c>
      <c r="L46" s="81" t="s">
        <v>101</v>
      </c>
    </row>
    <row r="47" spans="1:12" x14ac:dyDescent="0.2">
      <c r="A47" s="100" t="s">
        <v>100</v>
      </c>
      <c r="B47" s="81">
        <v>2</v>
      </c>
      <c r="C47" s="81">
        <v>2</v>
      </c>
      <c r="D47" s="55">
        <v>4</v>
      </c>
      <c r="E47" s="100"/>
      <c r="F47" s="100"/>
      <c r="G47" s="100"/>
      <c r="H47" s="50" t="s">
        <v>97</v>
      </c>
      <c r="I47" s="50" t="s">
        <v>98</v>
      </c>
      <c r="J47" s="81">
        <v>6</v>
      </c>
      <c r="K47" s="81" t="s">
        <v>45</v>
      </c>
      <c r="L47" s="81" t="s">
        <v>101</v>
      </c>
    </row>
    <row r="48" spans="1:12" x14ac:dyDescent="0.2">
      <c r="A48" s="100" t="s">
        <v>100</v>
      </c>
      <c r="B48" s="81">
        <v>2</v>
      </c>
      <c r="C48" s="81">
        <v>2</v>
      </c>
      <c r="D48" s="55">
        <v>4</v>
      </c>
      <c r="E48" s="100"/>
      <c r="F48" s="100"/>
      <c r="G48" s="100"/>
      <c r="H48" s="50" t="s">
        <v>97</v>
      </c>
      <c r="I48" s="50" t="s">
        <v>98</v>
      </c>
      <c r="J48" s="81">
        <v>6</v>
      </c>
      <c r="K48" s="81" t="s">
        <v>45</v>
      </c>
      <c r="L48" s="81" t="s">
        <v>101</v>
      </c>
    </row>
    <row r="49" spans="1:12" x14ac:dyDescent="0.2">
      <c r="A49" s="100" t="s">
        <v>100</v>
      </c>
      <c r="B49" s="81">
        <v>2</v>
      </c>
      <c r="C49" s="81">
        <v>2</v>
      </c>
      <c r="D49" s="55">
        <v>4</v>
      </c>
      <c r="E49" s="100"/>
      <c r="F49" s="100"/>
      <c r="G49" s="100"/>
      <c r="H49" s="50" t="s">
        <v>97</v>
      </c>
      <c r="I49" s="50" t="s">
        <v>98</v>
      </c>
      <c r="J49" s="81">
        <v>6</v>
      </c>
      <c r="K49" s="81" t="s">
        <v>45</v>
      </c>
      <c r="L49" s="81" t="s">
        <v>101</v>
      </c>
    </row>
    <row r="50" spans="1:12" x14ac:dyDescent="0.2">
      <c r="A50" s="100" t="s">
        <v>100</v>
      </c>
      <c r="B50" s="81">
        <v>2</v>
      </c>
      <c r="C50" s="81">
        <v>2</v>
      </c>
      <c r="D50" s="55">
        <v>4</v>
      </c>
      <c r="E50" s="85"/>
      <c r="F50" s="85"/>
      <c r="G50" s="85"/>
      <c r="H50" s="50" t="s">
        <v>97</v>
      </c>
      <c r="I50" s="50" t="s">
        <v>98</v>
      </c>
      <c r="J50" s="81">
        <v>6</v>
      </c>
      <c r="K50" s="81" t="s">
        <v>45</v>
      </c>
      <c r="L50" s="81" t="s">
        <v>101</v>
      </c>
    </row>
    <row r="51" spans="1:12" x14ac:dyDescent="0.2">
      <c r="A51" s="100" t="s">
        <v>100</v>
      </c>
      <c r="B51" s="81">
        <v>2</v>
      </c>
      <c r="C51" s="81">
        <v>2</v>
      </c>
      <c r="D51" s="55">
        <v>4</v>
      </c>
      <c r="E51" s="85"/>
      <c r="F51" s="85"/>
      <c r="G51" s="85"/>
      <c r="H51" s="50" t="s">
        <v>97</v>
      </c>
      <c r="I51" s="50" t="s">
        <v>98</v>
      </c>
      <c r="J51" s="81">
        <v>6</v>
      </c>
      <c r="K51" s="81" t="s">
        <v>45</v>
      </c>
      <c r="L51" s="81" t="s">
        <v>101</v>
      </c>
    </row>
    <row r="52" spans="1:12" x14ac:dyDescent="0.2">
      <c r="A52" s="85" t="s">
        <v>102</v>
      </c>
      <c r="B52" s="81">
        <v>1</v>
      </c>
      <c r="C52" s="81">
        <v>1</v>
      </c>
      <c r="D52" s="81">
        <v>1</v>
      </c>
      <c r="E52" s="64">
        <v>1.4</v>
      </c>
      <c r="F52" s="64">
        <v>0.5</v>
      </c>
      <c r="G52" s="64">
        <v>0.7</v>
      </c>
      <c r="H52" s="50" t="s">
        <v>97</v>
      </c>
      <c r="I52" s="50" t="s">
        <v>98</v>
      </c>
      <c r="J52" s="81">
        <v>6</v>
      </c>
      <c r="K52" s="81" t="s">
        <v>45</v>
      </c>
      <c r="L52" s="81" t="s">
        <v>101</v>
      </c>
    </row>
    <row r="53" spans="1:12" x14ac:dyDescent="0.2">
      <c r="A53" s="85" t="s">
        <v>103</v>
      </c>
      <c r="B53" s="66">
        <v>1</v>
      </c>
      <c r="C53" s="81">
        <v>30</v>
      </c>
      <c r="D53" s="81">
        <v>30</v>
      </c>
      <c r="E53" s="64">
        <v>1.2</v>
      </c>
      <c r="F53" s="85">
        <v>0.97</v>
      </c>
      <c r="G53" s="85">
        <v>34.92</v>
      </c>
      <c r="H53" s="50" t="s">
        <v>97</v>
      </c>
      <c r="I53" s="50" t="s">
        <v>98</v>
      </c>
      <c r="J53" s="81">
        <v>6</v>
      </c>
      <c r="K53" s="81" t="s">
        <v>45</v>
      </c>
      <c r="L53" s="81" t="s">
        <v>101</v>
      </c>
    </row>
    <row r="54" spans="1:12" x14ac:dyDescent="0.2">
      <c r="A54" s="85" t="s">
        <v>103</v>
      </c>
      <c r="B54" s="81">
        <v>1</v>
      </c>
      <c r="C54" s="81">
        <v>2</v>
      </c>
      <c r="D54" s="81">
        <v>2</v>
      </c>
      <c r="E54" s="64">
        <v>0.25</v>
      </c>
      <c r="F54" s="85">
        <v>0.97</v>
      </c>
      <c r="G54" s="81">
        <v>0.48</v>
      </c>
      <c r="H54" s="50" t="s">
        <v>97</v>
      </c>
      <c r="I54" s="50" t="s">
        <v>98</v>
      </c>
      <c r="J54" s="81">
        <v>6</v>
      </c>
      <c r="K54" s="81" t="s">
        <v>45</v>
      </c>
      <c r="L54" s="81" t="s">
        <v>101</v>
      </c>
    </row>
    <row r="55" spans="1:12" x14ac:dyDescent="0.2">
      <c r="A55" s="85" t="s">
        <v>104</v>
      </c>
      <c r="B55" s="81">
        <v>1</v>
      </c>
      <c r="C55" s="81">
        <v>6</v>
      </c>
      <c r="D55" s="81">
        <v>6</v>
      </c>
      <c r="E55" s="81">
        <v>1.28</v>
      </c>
      <c r="F55" s="102">
        <v>2.1</v>
      </c>
      <c r="G55" s="81">
        <v>16.190000000000001</v>
      </c>
      <c r="H55" s="50" t="s">
        <v>97</v>
      </c>
      <c r="I55" s="50" t="s">
        <v>98</v>
      </c>
      <c r="J55" s="81">
        <v>8</v>
      </c>
      <c r="K55" s="81" t="s">
        <v>99</v>
      </c>
      <c r="L55" s="81" t="s">
        <v>101</v>
      </c>
    </row>
    <row r="56" spans="1:12" x14ac:dyDescent="0.2">
      <c r="A56" s="85" t="s">
        <v>105</v>
      </c>
      <c r="B56" s="81">
        <v>1</v>
      </c>
      <c r="C56" s="81">
        <v>4</v>
      </c>
      <c r="D56" s="81">
        <v>4</v>
      </c>
      <c r="E56" s="64">
        <v>1.2</v>
      </c>
      <c r="F56" s="85">
        <v>1.88</v>
      </c>
      <c r="G56" s="81">
        <v>9.02</v>
      </c>
      <c r="H56" s="50" t="s">
        <v>97</v>
      </c>
      <c r="I56" s="50" t="s">
        <v>98</v>
      </c>
      <c r="J56" s="81">
        <v>8</v>
      </c>
      <c r="K56" s="81" t="s">
        <v>99</v>
      </c>
      <c r="L56" s="81" t="s">
        <v>101</v>
      </c>
    </row>
    <row r="57" spans="1:12" x14ac:dyDescent="0.2">
      <c r="A57" s="85" t="s">
        <v>105</v>
      </c>
      <c r="B57" s="81">
        <v>1</v>
      </c>
      <c r="C57" s="81">
        <v>2</v>
      </c>
      <c r="D57" s="81">
        <v>2</v>
      </c>
      <c r="E57" s="64">
        <v>0.3</v>
      </c>
      <c r="F57" s="85">
        <v>1.88</v>
      </c>
      <c r="G57" s="81">
        <v>1.1200000000000001</v>
      </c>
      <c r="H57" s="50" t="s">
        <v>97</v>
      </c>
      <c r="I57" s="50" t="s">
        <v>98</v>
      </c>
      <c r="J57" s="81">
        <v>6</v>
      </c>
      <c r="K57" s="81" t="s">
        <v>45</v>
      </c>
      <c r="L57" s="81" t="s">
        <v>101</v>
      </c>
    </row>
    <row r="58" spans="1:12" x14ac:dyDescent="0.2">
      <c r="A58" s="85" t="s">
        <v>106</v>
      </c>
      <c r="B58" s="81">
        <v>1</v>
      </c>
      <c r="C58" s="81">
        <v>6</v>
      </c>
      <c r="D58" s="81">
        <v>6</v>
      </c>
      <c r="E58" s="64">
        <v>1.2</v>
      </c>
      <c r="F58" s="85">
        <v>0.97</v>
      </c>
      <c r="G58" s="81">
        <v>6.98</v>
      </c>
      <c r="H58" s="50" t="s">
        <v>97</v>
      </c>
      <c r="I58" s="50" t="s">
        <v>98</v>
      </c>
      <c r="J58" s="81">
        <v>6</v>
      </c>
      <c r="K58" s="81" t="s">
        <v>45</v>
      </c>
      <c r="L58" s="81" t="s">
        <v>101</v>
      </c>
    </row>
    <row r="59" spans="1:12" x14ac:dyDescent="0.2">
      <c r="A59" s="85" t="s">
        <v>106</v>
      </c>
      <c r="B59" s="81">
        <v>1</v>
      </c>
      <c r="C59" s="81">
        <v>1</v>
      </c>
      <c r="D59" s="81">
        <v>1</v>
      </c>
      <c r="E59" s="64">
        <v>1.1000000000000001</v>
      </c>
      <c r="F59" s="85">
        <v>0.97</v>
      </c>
      <c r="G59" s="81">
        <v>1.06</v>
      </c>
      <c r="H59" s="50" t="s">
        <v>97</v>
      </c>
      <c r="I59" s="50" t="s">
        <v>98</v>
      </c>
      <c r="J59" s="81">
        <v>6</v>
      </c>
      <c r="K59" s="81" t="s">
        <v>45</v>
      </c>
      <c r="L59" s="81" t="s">
        <v>101</v>
      </c>
    </row>
    <row r="60" spans="1:12" x14ac:dyDescent="0.2">
      <c r="A60" s="85"/>
      <c r="B60" s="85"/>
      <c r="C60" s="85"/>
      <c r="D60" s="85"/>
      <c r="E60" s="85"/>
      <c r="F60" s="85"/>
      <c r="G60" s="85"/>
      <c r="H60" s="84"/>
      <c r="I60" s="84"/>
      <c r="J60" s="84"/>
      <c r="K60" s="84"/>
      <c r="L60" s="81" t="s">
        <v>101</v>
      </c>
    </row>
  </sheetData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9"/>
  <sheetViews>
    <sheetView workbookViewId="0">
      <selection activeCell="C3" sqref="C3:J6"/>
    </sheetView>
  </sheetViews>
  <sheetFormatPr defaultRowHeight="12.75" x14ac:dyDescent="0.2"/>
  <cols>
    <col min="1" max="1" width="5.7109375" style="16" customWidth="1"/>
    <col min="2" max="3" width="5.7109375" customWidth="1"/>
    <col min="4" max="4" width="7.7109375" customWidth="1"/>
    <col min="5" max="5" width="10.28515625" customWidth="1"/>
    <col min="6" max="6" width="10.140625" customWidth="1"/>
    <col min="7" max="7" width="7.7109375" customWidth="1"/>
    <col min="8" max="8" width="9.7109375" customWidth="1"/>
    <col min="9" max="9" width="9" customWidth="1"/>
    <col min="10" max="10" width="7.140625" customWidth="1"/>
    <col min="11" max="11" width="13" customWidth="1"/>
    <col min="12" max="12" width="32.7109375" customWidth="1"/>
  </cols>
  <sheetData>
    <row r="1" spans="1:28" ht="18" x14ac:dyDescent="0.25">
      <c r="C1" s="33"/>
      <c r="D1" s="33"/>
      <c r="E1" s="32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</row>
    <row r="2" spans="1:28" x14ac:dyDescent="0.2">
      <c r="A2" s="16" t="s">
        <v>18</v>
      </c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</row>
    <row r="3" spans="1:28" x14ac:dyDescent="0.2">
      <c r="B3" s="13"/>
      <c r="C3" s="31" t="s">
        <v>0</v>
      </c>
      <c r="D3" s="6"/>
      <c r="E3" s="6"/>
      <c r="F3" s="6"/>
      <c r="G3" s="34" t="s">
        <v>17</v>
      </c>
      <c r="H3" s="15"/>
      <c r="I3" s="34" t="s">
        <v>1</v>
      </c>
      <c r="J3" s="30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spans="1:28" ht="12.75" customHeight="1" x14ac:dyDescent="0.2">
      <c r="B4" s="13"/>
      <c r="C4" s="35" t="s">
        <v>93</v>
      </c>
      <c r="D4" s="36"/>
      <c r="E4" s="37"/>
      <c r="F4" s="37"/>
      <c r="G4" s="76" t="s">
        <v>95</v>
      </c>
      <c r="H4" s="36"/>
      <c r="I4" s="78">
        <v>36924</v>
      </c>
      <c r="J4" s="40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</row>
    <row r="5" spans="1:28" ht="12.75" customHeight="1" x14ac:dyDescent="0.2">
      <c r="B5" s="13"/>
      <c r="C5" s="29" t="s">
        <v>16</v>
      </c>
      <c r="D5" s="4"/>
      <c r="E5" s="4"/>
      <c r="F5" s="4"/>
      <c r="G5" s="4"/>
      <c r="H5" s="14"/>
      <c r="I5" s="5" t="s">
        <v>2</v>
      </c>
      <c r="J5" s="11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</row>
    <row r="6" spans="1:28" ht="12.75" customHeight="1" x14ac:dyDescent="0.2">
      <c r="B6" s="13"/>
      <c r="C6" s="69" t="s">
        <v>107</v>
      </c>
      <c r="D6" s="70"/>
      <c r="E6" s="27"/>
      <c r="F6" s="27"/>
      <c r="G6" s="27"/>
      <c r="H6" s="70"/>
      <c r="I6" s="77">
        <v>37175</v>
      </c>
      <c r="J6" s="40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</row>
    <row r="7" spans="1:28" ht="12.75" customHeight="1" x14ac:dyDescent="0.2">
      <c r="B7" s="13"/>
      <c r="C7" s="71" t="s">
        <v>15</v>
      </c>
      <c r="D7" s="6"/>
      <c r="E7" s="6"/>
      <c r="F7" s="6" t="s">
        <v>18</v>
      </c>
      <c r="G7" s="34"/>
      <c r="H7" s="30"/>
      <c r="I7" s="4" t="s">
        <v>3</v>
      </c>
      <c r="J7" s="11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</row>
    <row r="8" spans="1:28" x14ac:dyDescent="0.2">
      <c r="B8" s="27"/>
      <c r="C8" s="72" t="s">
        <v>108</v>
      </c>
      <c r="D8" s="73"/>
      <c r="E8" s="73"/>
      <c r="F8" s="73"/>
      <c r="G8" s="74"/>
      <c r="H8" s="75"/>
      <c r="I8" s="68"/>
      <c r="J8" s="26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</row>
    <row r="9" spans="1:28" ht="6" customHeight="1" x14ac:dyDescent="0.2">
      <c r="A9" s="48"/>
      <c r="B9" s="25"/>
      <c r="C9" s="25"/>
      <c r="D9" s="25"/>
      <c r="E9" s="25"/>
      <c r="F9" s="25"/>
      <c r="G9" s="25"/>
      <c r="H9" s="25"/>
      <c r="I9" s="25"/>
      <c r="J9" s="25"/>
      <c r="K9" s="25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</row>
    <row r="10" spans="1:28" x14ac:dyDescent="0.2">
      <c r="A10" s="1"/>
      <c r="B10" s="7"/>
      <c r="C10" s="1" t="s">
        <v>11</v>
      </c>
      <c r="D10" s="12" t="s">
        <v>10</v>
      </c>
      <c r="E10" s="19"/>
      <c r="F10" s="1" t="s">
        <v>9</v>
      </c>
      <c r="G10" s="1" t="s">
        <v>73</v>
      </c>
      <c r="H10" s="18"/>
      <c r="I10" s="67"/>
      <c r="J10" s="9" t="s">
        <v>7</v>
      </c>
      <c r="K10" s="18"/>
      <c r="L10" s="17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</row>
    <row r="11" spans="1:28" x14ac:dyDescent="0.2">
      <c r="A11" s="2" t="s">
        <v>4</v>
      </c>
      <c r="B11" s="8" t="s">
        <v>9</v>
      </c>
      <c r="C11" s="2" t="s">
        <v>28</v>
      </c>
      <c r="D11" s="9" t="s">
        <v>19</v>
      </c>
      <c r="E11" s="9" t="s">
        <v>20</v>
      </c>
      <c r="F11" s="2" t="s">
        <v>21</v>
      </c>
      <c r="G11" s="2" t="s">
        <v>22</v>
      </c>
      <c r="H11" s="2" t="s">
        <v>4</v>
      </c>
      <c r="I11" s="9" t="s">
        <v>8</v>
      </c>
      <c r="J11" s="9" t="s">
        <v>29</v>
      </c>
      <c r="K11" s="2" t="s">
        <v>6</v>
      </c>
      <c r="L11" s="2" t="s">
        <v>5</v>
      </c>
      <c r="M11" s="49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</row>
    <row r="12" spans="1:28" x14ac:dyDescent="0.2">
      <c r="A12" s="50" t="s">
        <v>88</v>
      </c>
      <c r="B12" s="51">
        <v>1</v>
      </c>
      <c r="C12" s="51"/>
      <c r="D12" s="52"/>
      <c r="E12" s="52">
        <v>0.25</v>
      </c>
      <c r="F12" s="50">
        <v>0.7</v>
      </c>
      <c r="G12" s="52">
        <v>0.52</v>
      </c>
      <c r="H12" s="50" t="s">
        <v>83</v>
      </c>
      <c r="I12" s="50"/>
      <c r="J12" s="50"/>
      <c r="K12" s="50"/>
      <c r="L12" s="5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</row>
    <row r="13" spans="1:28" x14ac:dyDescent="0.2">
      <c r="A13" s="54" t="s">
        <v>84</v>
      </c>
      <c r="B13" s="55">
        <v>3</v>
      </c>
      <c r="C13" s="55">
        <v>3</v>
      </c>
      <c r="D13" s="56">
        <v>1.05</v>
      </c>
      <c r="E13" s="56">
        <v>0.25</v>
      </c>
      <c r="F13" s="50">
        <v>1.4</v>
      </c>
      <c r="G13" s="52">
        <v>1.05</v>
      </c>
      <c r="H13" s="54"/>
      <c r="I13" s="54"/>
      <c r="J13" s="54"/>
      <c r="K13" s="54"/>
      <c r="L13" s="57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</row>
    <row r="14" spans="1:28" x14ac:dyDescent="0.2">
      <c r="A14" s="54" t="s">
        <v>85</v>
      </c>
      <c r="B14" s="55">
        <v>1</v>
      </c>
      <c r="C14" s="55">
        <v>3</v>
      </c>
      <c r="D14" s="56">
        <v>1.1499999999999999</v>
      </c>
      <c r="E14" s="56">
        <v>1.2</v>
      </c>
      <c r="F14" s="50">
        <v>1.4</v>
      </c>
      <c r="G14" s="52">
        <v>15.12</v>
      </c>
      <c r="H14" s="54"/>
      <c r="I14" s="54"/>
      <c r="J14" s="54"/>
      <c r="K14" s="54"/>
      <c r="L14" s="57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</row>
    <row r="15" spans="1:28" x14ac:dyDescent="0.2">
      <c r="A15" s="54" t="s">
        <v>86</v>
      </c>
      <c r="B15" s="55">
        <v>1</v>
      </c>
      <c r="C15" s="55">
        <v>4</v>
      </c>
      <c r="D15" s="56">
        <v>1.1499999999999999</v>
      </c>
      <c r="E15" s="56">
        <v>1.2</v>
      </c>
      <c r="F15" s="50">
        <v>0.7</v>
      </c>
      <c r="G15" s="52">
        <v>78.12</v>
      </c>
      <c r="H15" s="54"/>
      <c r="I15" s="54"/>
      <c r="J15" s="54"/>
      <c r="K15" s="54"/>
      <c r="L15" s="57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</row>
    <row r="16" spans="1:28" x14ac:dyDescent="0.2">
      <c r="A16" s="54" t="s">
        <v>87</v>
      </c>
      <c r="B16" s="55">
        <v>2</v>
      </c>
      <c r="C16" s="55">
        <v>4</v>
      </c>
      <c r="D16" s="56">
        <v>0.25</v>
      </c>
      <c r="E16" s="56">
        <v>1.2</v>
      </c>
      <c r="F16" s="50">
        <v>0.65</v>
      </c>
      <c r="G16" s="52">
        <v>163.80000000000001</v>
      </c>
      <c r="H16" s="54"/>
      <c r="I16" s="54"/>
      <c r="J16" s="54"/>
      <c r="K16" s="54"/>
      <c r="L16" s="57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</row>
    <row r="17" spans="1:28" x14ac:dyDescent="0.2">
      <c r="A17" s="54" t="s">
        <v>89</v>
      </c>
      <c r="B17" s="55">
        <v>3</v>
      </c>
      <c r="C17" s="55"/>
      <c r="D17" s="56">
        <v>0.25</v>
      </c>
      <c r="E17" s="56">
        <v>0.25</v>
      </c>
      <c r="F17" s="50">
        <v>0.65</v>
      </c>
      <c r="G17" s="52">
        <v>1.1299999999999999</v>
      </c>
      <c r="H17" s="54" t="s">
        <v>83</v>
      </c>
      <c r="I17" s="54"/>
      <c r="J17" s="54"/>
      <c r="K17" s="54"/>
      <c r="L17" s="57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</row>
    <row r="18" spans="1:28" x14ac:dyDescent="0.2">
      <c r="A18" s="54" t="s">
        <v>90</v>
      </c>
      <c r="B18" s="55">
        <v>1</v>
      </c>
      <c r="C18" s="55"/>
      <c r="D18" s="56"/>
      <c r="E18" s="56">
        <v>0.25</v>
      </c>
      <c r="F18" s="50">
        <v>0.55000000000000004</v>
      </c>
      <c r="G18" s="52">
        <v>3.3</v>
      </c>
      <c r="H18" s="54" t="s">
        <v>83</v>
      </c>
      <c r="I18" s="54"/>
      <c r="J18" s="79"/>
      <c r="K18" s="54"/>
      <c r="L18" s="57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</row>
    <row r="19" spans="1:28" x14ac:dyDescent="0.2">
      <c r="A19" s="54" t="s">
        <v>91</v>
      </c>
      <c r="B19" s="55">
        <v>1</v>
      </c>
      <c r="C19" s="55">
        <v>9</v>
      </c>
      <c r="D19" s="56">
        <v>9</v>
      </c>
      <c r="E19" s="56">
        <v>0.25</v>
      </c>
      <c r="F19" s="50">
        <v>1.1000000000000001</v>
      </c>
      <c r="G19" s="52">
        <v>6.6</v>
      </c>
      <c r="H19" s="54"/>
      <c r="I19" s="54"/>
      <c r="J19" s="81"/>
      <c r="K19" s="54"/>
      <c r="L19" s="57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</row>
    <row r="20" spans="1:28" x14ac:dyDescent="0.2">
      <c r="A20" s="54" t="s">
        <v>92</v>
      </c>
      <c r="B20" s="55">
        <v>1</v>
      </c>
      <c r="C20" s="55">
        <v>4</v>
      </c>
      <c r="D20" s="56">
        <v>0.8</v>
      </c>
      <c r="E20" s="56">
        <v>1.2</v>
      </c>
      <c r="F20" s="50">
        <v>1.1000000000000001</v>
      </c>
      <c r="G20" s="52">
        <v>616.44000000000005</v>
      </c>
      <c r="H20" s="54"/>
      <c r="I20" s="54"/>
      <c r="J20" s="80"/>
      <c r="K20" s="54"/>
      <c r="L20" s="57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</row>
    <row r="21" spans="1:28" x14ac:dyDescent="0.2">
      <c r="A21" s="54"/>
      <c r="B21" s="55"/>
      <c r="C21" s="55"/>
      <c r="D21" s="56"/>
      <c r="E21" s="56">
        <v>1.2</v>
      </c>
      <c r="F21" s="50">
        <v>0.55000000000000004</v>
      </c>
      <c r="G21" s="52">
        <v>454.08</v>
      </c>
      <c r="H21" s="54"/>
      <c r="I21" s="54"/>
      <c r="J21" s="54"/>
      <c r="K21" s="54"/>
      <c r="L21" s="57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</row>
    <row r="22" spans="1:28" x14ac:dyDescent="0.2">
      <c r="A22" s="54"/>
      <c r="B22" s="55"/>
      <c r="C22" s="55"/>
      <c r="D22" s="56"/>
      <c r="E22" s="56">
        <v>0.25</v>
      </c>
      <c r="F22" s="50">
        <v>1.26</v>
      </c>
      <c r="G22" s="52">
        <v>0.31</v>
      </c>
      <c r="H22" s="54"/>
      <c r="I22" s="54"/>
      <c r="J22" s="54"/>
      <c r="K22" s="54"/>
      <c r="L22" s="57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</row>
    <row r="23" spans="1:28" x14ac:dyDescent="0.2">
      <c r="A23" s="54"/>
      <c r="B23" s="55"/>
      <c r="C23" s="55"/>
      <c r="D23" s="56"/>
      <c r="E23" s="56">
        <v>1.2</v>
      </c>
      <c r="F23" s="50">
        <v>1.26</v>
      </c>
      <c r="G23" s="52">
        <v>57.45</v>
      </c>
      <c r="H23" s="54"/>
      <c r="I23" s="54"/>
      <c r="J23" s="54"/>
      <c r="K23" s="54"/>
      <c r="L23" s="54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</row>
    <row r="24" spans="1:28" x14ac:dyDescent="0.2">
      <c r="A24" s="54"/>
      <c r="B24" s="55"/>
      <c r="C24" s="55"/>
      <c r="D24" s="56"/>
      <c r="E24" s="56">
        <v>1.2</v>
      </c>
      <c r="F24" s="50">
        <v>1.65</v>
      </c>
      <c r="G24" s="52">
        <v>3.96</v>
      </c>
      <c r="H24" s="54"/>
      <c r="I24" s="54"/>
      <c r="J24" s="54"/>
      <c r="K24" s="54"/>
      <c r="L24" s="54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</row>
    <row r="25" spans="1:28" x14ac:dyDescent="0.2">
      <c r="A25" s="54"/>
      <c r="B25" s="55"/>
      <c r="C25" s="55"/>
      <c r="D25" s="58"/>
      <c r="E25" s="56">
        <v>1.2</v>
      </c>
      <c r="F25" s="50">
        <v>0.8</v>
      </c>
      <c r="G25" s="52">
        <v>33.6</v>
      </c>
      <c r="H25" s="54"/>
      <c r="I25" s="54"/>
      <c r="J25" s="54"/>
      <c r="K25" s="54"/>
      <c r="L25" s="54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</row>
    <row r="26" spans="1:28" x14ac:dyDescent="0.2">
      <c r="A26" s="54"/>
      <c r="B26" s="55"/>
      <c r="C26" s="55"/>
      <c r="D26" s="58"/>
      <c r="E26" s="56">
        <v>0.4</v>
      </c>
      <c r="F26" s="50">
        <v>0.8</v>
      </c>
      <c r="G26" s="52">
        <v>0.96</v>
      </c>
      <c r="H26" s="54"/>
      <c r="I26" s="54"/>
      <c r="J26" s="54"/>
      <c r="K26" s="54"/>
      <c r="L26" s="54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</row>
    <row r="27" spans="1:28" x14ac:dyDescent="0.2">
      <c r="A27" s="54"/>
      <c r="B27" s="55"/>
      <c r="C27" s="55"/>
      <c r="D27" s="58"/>
      <c r="E27" s="56">
        <v>0.4</v>
      </c>
      <c r="F27" s="50">
        <v>1.25</v>
      </c>
      <c r="G27" s="52">
        <v>2.5</v>
      </c>
      <c r="H27" s="54"/>
      <c r="I27" s="54"/>
      <c r="J27" s="54"/>
      <c r="K27" s="54"/>
      <c r="L27" s="54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</row>
    <row r="28" spans="1:28" x14ac:dyDescent="0.2">
      <c r="A28" s="54"/>
      <c r="B28" s="55"/>
      <c r="C28" s="55"/>
      <c r="D28" s="58"/>
      <c r="E28" s="56">
        <v>0.4</v>
      </c>
      <c r="F28" s="50">
        <v>0.65</v>
      </c>
      <c r="G28" s="52">
        <v>1.3</v>
      </c>
      <c r="H28" s="54"/>
      <c r="I28" s="54"/>
      <c r="J28" s="54"/>
      <c r="K28" s="54"/>
      <c r="L28" s="54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</row>
    <row r="29" spans="1:28" x14ac:dyDescent="0.2">
      <c r="A29" s="54"/>
      <c r="B29" s="55"/>
      <c r="C29" s="55"/>
      <c r="D29" s="56"/>
      <c r="E29" s="56">
        <v>0.4</v>
      </c>
      <c r="F29" s="50">
        <v>0.55000000000000004</v>
      </c>
      <c r="G29" s="52">
        <v>5.28</v>
      </c>
      <c r="H29" s="54"/>
      <c r="I29" s="54"/>
      <c r="J29" s="54"/>
      <c r="K29" s="54"/>
      <c r="L29" s="54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28" x14ac:dyDescent="0.2">
      <c r="A30" s="54"/>
      <c r="B30" s="55"/>
      <c r="C30" s="55"/>
      <c r="D30" s="56"/>
      <c r="E30" s="56">
        <v>0.4</v>
      </c>
      <c r="F30" s="50">
        <v>1.1000000000000001</v>
      </c>
      <c r="G30" s="52">
        <v>10.56</v>
      </c>
      <c r="H30" s="54"/>
      <c r="I30" s="54"/>
      <c r="J30" s="54"/>
      <c r="K30" s="54"/>
      <c r="L30" s="54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28" x14ac:dyDescent="0.2">
      <c r="A31" s="54"/>
      <c r="B31" s="55"/>
      <c r="C31" s="55"/>
      <c r="D31" s="56"/>
      <c r="E31" s="56"/>
      <c r="F31" s="50">
        <f t="shared" ref="F31:F38" si="0">+B31*C31</f>
        <v>0</v>
      </c>
      <c r="G31" s="52" t="e">
        <f>+#REF!*F31</f>
        <v>#REF!</v>
      </c>
      <c r="H31" s="54"/>
      <c r="I31" s="54"/>
      <c r="J31" s="54"/>
      <c r="K31" s="54"/>
      <c r="L31" s="54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</row>
    <row r="32" spans="1:28" x14ac:dyDescent="0.2">
      <c r="A32" s="54"/>
      <c r="B32" s="55"/>
      <c r="C32" s="55"/>
      <c r="D32" s="56"/>
      <c r="E32" s="56"/>
      <c r="F32" s="50">
        <f t="shared" si="0"/>
        <v>0</v>
      </c>
      <c r="G32" s="52" t="e">
        <f>+#REF!*F32</f>
        <v>#REF!</v>
      </c>
      <c r="H32" s="54"/>
      <c r="I32" s="54"/>
      <c r="J32" s="54"/>
      <c r="K32" s="54"/>
      <c r="L32" s="54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</row>
    <row r="33" spans="1:28" x14ac:dyDescent="0.2">
      <c r="A33" s="54"/>
      <c r="B33" s="55"/>
      <c r="C33" s="55"/>
      <c r="D33" s="56"/>
      <c r="E33" s="56"/>
      <c r="F33" s="50">
        <f t="shared" si="0"/>
        <v>0</v>
      </c>
      <c r="G33" s="52" t="e">
        <f>+#REF!*F33</f>
        <v>#REF!</v>
      </c>
      <c r="H33" s="54"/>
      <c r="I33" s="54"/>
      <c r="J33" s="54"/>
      <c r="K33" s="54"/>
      <c r="L33" s="54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</row>
    <row r="34" spans="1:28" x14ac:dyDescent="0.2">
      <c r="A34" s="54"/>
      <c r="B34" s="55"/>
      <c r="C34" s="55"/>
      <c r="D34" s="56"/>
      <c r="E34" s="56"/>
      <c r="F34" s="50">
        <f t="shared" si="0"/>
        <v>0</v>
      </c>
      <c r="G34" s="52" t="e">
        <f>+#REF!*F34</f>
        <v>#REF!</v>
      </c>
      <c r="H34" s="54"/>
      <c r="I34" s="54"/>
      <c r="J34" s="54"/>
      <c r="K34" s="54"/>
      <c r="L34" s="54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</row>
    <row r="35" spans="1:28" x14ac:dyDescent="0.2">
      <c r="A35" s="54"/>
      <c r="B35" s="55"/>
      <c r="C35" s="55"/>
      <c r="D35" s="56"/>
      <c r="E35" s="56"/>
      <c r="F35" s="50">
        <f t="shared" si="0"/>
        <v>0</v>
      </c>
      <c r="G35" s="52" t="e">
        <f>+#REF!*F35</f>
        <v>#REF!</v>
      </c>
      <c r="H35" s="54"/>
      <c r="I35" s="54"/>
      <c r="J35" s="54"/>
      <c r="K35" s="54"/>
      <c r="L35" s="54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</row>
    <row r="36" spans="1:28" x14ac:dyDescent="0.2">
      <c r="A36" s="54"/>
      <c r="B36" s="55"/>
      <c r="C36" s="55"/>
      <c r="D36" s="56"/>
      <c r="E36" s="56"/>
      <c r="F36" s="50">
        <f t="shared" si="0"/>
        <v>0</v>
      </c>
      <c r="G36" s="52" t="e">
        <f>+#REF!*F36</f>
        <v>#REF!</v>
      </c>
      <c r="H36" s="54"/>
      <c r="I36" s="54"/>
      <c r="J36" s="54"/>
      <c r="K36" s="54"/>
      <c r="L36" s="54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</row>
    <row r="37" spans="1:28" x14ac:dyDescent="0.2">
      <c r="A37" s="54"/>
      <c r="B37" s="55"/>
      <c r="C37" s="55"/>
      <c r="D37" s="56"/>
      <c r="E37" s="56"/>
      <c r="F37" s="50">
        <f t="shared" si="0"/>
        <v>0</v>
      </c>
      <c r="G37" s="52" t="e">
        <f>+#REF!*F37</f>
        <v>#REF!</v>
      </c>
      <c r="H37" s="54"/>
      <c r="I37" s="54"/>
      <c r="J37" s="54"/>
      <c r="K37" s="54"/>
      <c r="L37" s="54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</row>
    <row r="38" spans="1:28" x14ac:dyDescent="0.2">
      <c r="A38" s="59"/>
      <c r="B38" s="60"/>
      <c r="C38" s="60"/>
      <c r="D38" s="61"/>
      <c r="E38" s="61"/>
      <c r="F38" s="50">
        <f t="shared" si="0"/>
        <v>0</v>
      </c>
      <c r="G38" s="52" t="e">
        <f>+#REF!*F38</f>
        <v>#REF!</v>
      </c>
      <c r="H38" s="59"/>
      <c r="I38" s="59"/>
      <c r="J38" s="59"/>
      <c r="K38" s="59"/>
      <c r="L38" s="59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</row>
    <row r="39" spans="1:28" x14ac:dyDescent="0.2">
      <c r="A39" s="62"/>
      <c r="B39" s="15"/>
      <c r="C39" s="15"/>
      <c r="D39" s="15"/>
      <c r="E39" s="15"/>
      <c r="F39" s="63" t="s">
        <v>21</v>
      </c>
      <c r="G39" s="64" t="e">
        <f>+G12+G13+G14+G15+G16+G17+G18+G19+G20+G21+G22+G23+G24+G25+G26+G27+G28+G29+G30+G31+G32+G33+G34+G35+G36+G37+G38</f>
        <v>#REF!</v>
      </c>
      <c r="H39" s="15"/>
      <c r="I39" s="15"/>
      <c r="J39" s="15"/>
      <c r="K39" s="15"/>
      <c r="L39" s="15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</row>
    <row r="40" spans="1:28" x14ac:dyDescent="0.2">
      <c r="A40" s="49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</row>
    <row r="41" spans="1:28" x14ac:dyDescent="0.2">
      <c r="A41" s="49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</row>
    <row r="42" spans="1:28" x14ac:dyDescent="0.2">
      <c r="A42" s="49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</row>
    <row r="43" spans="1:28" x14ac:dyDescent="0.2"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</row>
    <row r="44" spans="1:28" x14ac:dyDescent="0.2"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</row>
    <row r="45" spans="1:28" x14ac:dyDescent="0.2"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</row>
    <row r="46" spans="1:28" x14ac:dyDescent="0.2"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</row>
    <row r="47" spans="1:28" x14ac:dyDescent="0.2"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</row>
    <row r="48" spans="1:28" x14ac:dyDescent="0.2"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</row>
    <row r="49" spans="13:28" x14ac:dyDescent="0.2"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</row>
    <row r="50" spans="13:28" x14ac:dyDescent="0.2"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</row>
    <row r="51" spans="13:28" x14ac:dyDescent="0.2"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</row>
    <row r="52" spans="13:28" x14ac:dyDescent="0.2"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</row>
    <row r="53" spans="13:28" x14ac:dyDescent="0.2"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</row>
    <row r="54" spans="13:28" x14ac:dyDescent="0.2"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</row>
    <row r="55" spans="13:28" x14ac:dyDescent="0.2"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</row>
    <row r="56" spans="13:28" x14ac:dyDescent="0.2"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</row>
    <row r="57" spans="13:28" x14ac:dyDescent="0.2"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</row>
    <row r="58" spans="13:28" x14ac:dyDescent="0.2"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</row>
    <row r="59" spans="13:28" x14ac:dyDescent="0.2"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</row>
    <row r="60" spans="13:28" x14ac:dyDescent="0.2"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</row>
    <row r="61" spans="13:28" x14ac:dyDescent="0.2"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</row>
    <row r="62" spans="13:28" x14ac:dyDescent="0.2"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</row>
    <row r="63" spans="13:28" x14ac:dyDescent="0.2"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</row>
    <row r="64" spans="13:28" x14ac:dyDescent="0.2"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</row>
    <row r="65" spans="13:28" x14ac:dyDescent="0.2"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</row>
    <row r="66" spans="13:28" x14ac:dyDescent="0.2"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</row>
    <row r="67" spans="13:28" x14ac:dyDescent="0.2"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</row>
    <row r="68" spans="13:28" x14ac:dyDescent="0.2"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</row>
    <row r="69" spans="13:28" x14ac:dyDescent="0.2"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</row>
    <row r="70" spans="13:28" x14ac:dyDescent="0.2"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</row>
    <row r="71" spans="13:28" x14ac:dyDescent="0.2"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</row>
    <row r="72" spans="13:28" x14ac:dyDescent="0.2"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</row>
    <row r="73" spans="13:28" x14ac:dyDescent="0.2"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</row>
    <row r="74" spans="13:28" x14ac:dyDescent="0.2"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</row>
    <row r="75" spans="13:28" x14ac:dyDescent="0.2"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</row>
    <row r="76" spans="13:28" x14ac:dyDescent="0.2"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</row>
    <row r="77" spans="13:28" x14ac:dyDescent="0.2"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</row>
    <row r="78" spans="13:28" x14ac:dyDescent="0.2"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</row>
    <row r="79" spans="13:28" x14ac:dyDescent="0.2"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</row>
  </sheetData>
  <phoneticPr fontId="0" type="noConversion"/>
  <pageMargins left="0.78740157499999996" right="0.78740157499999996" top="0.984251969" bottom="0.984251969" header="0.49212598499999999" footer="0.49212598499999999"/>
  <pageSetup paperSize="5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Plan1</vt:lpstr>
      <vt:lpstr>Plan2</vt:lpstr>
      <vt:lpstr>Plan3</vt:lpstr>
      <vt:lpstr>Plan4</vt:lpstr>
      <vt:lpstr>Plan6</vt:lpstr>
      <vt:lpstr>Planilha</vt:lpstr>
      <vt:lpstr>Plan7</vt:lpstr>
      <vt:lpstr>Plan5</vt:lpstr>
      <vt:lpstr>Planilha!Area_de_impressao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Anderson</cp:lastModifiedBy>
  <cp:lastPrinted>2015-09-08T15:00:31Z</cp:lastPrinted>
  <dcterms:created xsi:type="dcterms:W3CDTF">2000-07-25T11:57:30Z</dcterms:created>
  <dcterms:modified xsi:type="dcterms:W3CDTF">2023-08-24T18:37:10Z</dcterms:modified>
</cp:coreProperties>
</file>